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75" documentId="8_{E4BAA457-45CF-48A3-BD3E-3A56685F2643}" xr6:coauthVersionLast="47" xr6:coauthVersionMax="47" xr10:uidLastSave="{3E637207-2A65-4AD4-BFBC-A9D92CFCF6DA}"/>
  <bookViews>
    <workbookView xWindow="25490" yWindow="-110" windowWidth="25820" windowHeight="13900" tabRatio="858" firstSheet="20" activeTab="5" xr2:uid="{00000000-000D-0000-FFFF-FFFF00000000}"/>
  </bookViews>
  <sheets>
    <sheet name="Table 1.1 NCE" sheetId="81" r:id="rId1"/>
    <sheet name="Table 1.2" sheetId="66" r:id="rId2"/>
    <sheet name="Table 1.3" sheetId="82" r:id="rId3"/>
    <sheet name="Table 1.4" sheetId="78" r:id="rId4"/>
    <sheet name="Table 2 Optional" sheetId="77" state="hidden" r:id="rId5"/>
    <sheet name="Table 2.1.1 NCE" sheetId="67" r:id="rId6"/>
    <sheet name="Table 2.X.2 CCE" sheetId="68" state="hidden" r:id="rId7"/>
    <sheet name="Table 2.X.2 Components optional" sheetId="17" state="hidden" r:id="rId8"/>
    <sheet name="Table 3.1" sheetId="21" state="hidden" r:id="rId9"/>
    <sheet name="Table 3.1 (Alt)" sheetId="80" state="hidden" r:id="rId10"/>
    <sheet name="Table 3.2 NCE" sheetId="71" r:id="rId11"/>
    <sheet name="Table 3.2 CCE" sheetId="69" state="hidden" r:id="rId12"/>
    <sheet name="Table 3.2 For Profit" sheetId="70" state="hidden" r:id="rId13"/>
    <sheet name="Table 3.3" sheetId="26" r:id="rId14"/>
    <sheet name="Table 3.4" sheetId="73" r:id="rId15"/>
    <sheet name="Table 3.5" sheetId="28" r:id="rId16"/>
    <sheet name="Table 3.6" sheetId="74" r:id="rId17"/>
    <sheet name="Table 3.7" sheetId="75" r:id="rId18"/>
    <sheet name="Table 3.8" sheetId="72" r:id="rId19"/>
    <sheet name="Table 3.9" sheetId="35" r:id="rId20"/>
    <sheet name="Table 3.10" sheetId="37" r:id="rId21"/>
  </sheets>
  <definedNames>
    <definedName name="_xlnm._FilterDatabase" localSheetId="13" hidden="1">'Table 3.3'!$A$1:$F$24</definedName>
    <definedName name="_xlnm.Print_Area" localSheetId="0">'Table 1.1 NCE'!$A$1:$E$25</definedName>
    <definedName name="_xlnm.Print_Area" localSheetId="1">'Table 1.2'!$A$1:$F$11</definedName>
    <definedName name="_xlnm.Print_Area" localSheetId="3">'Table 1.4'!$A$1:$F$9</definedName>
    <definedName name="_xlnm.Print_Area" localSheetId="4">'Table 2 Optional'!$A$1:$C$27</definedName>
    <definedName name="_xlnm.Print_Area" localSheetId="5">'Table 2.1.1 NCE'!$A$1:$F$32</definedName>
    <definedName name="_xlnm.Print_Area" localSheetId="6">'Table 2.X.2 CCE'!$A$3:$F$49</definedName>
    <definedName name="_xlnm.Print_Area" localSheetId="7">'Table 2.X.2 Components optional'!$A$1:$F$51</definedName>
    <definedName name="_xlnm.Print_Area" localSheetId="8">'Table 3.1'!$A$1:$G$23</definedName>
    <definedName name="_xlnm.Print_Area" localSheetId="9">'Table 3.1 (Alt)'!$A$1:$G$15</definedName>
    <definedName name="_xlnm.Print_Area" localSheetId="20">'Table 3.10'!$A$1:$F$30</definedName>
    <definedName name="_xlnm.Print_Area" localSheetId="11">'Table 3.2 CCE'!$A$1:$F$56</definedName>
    <definedName name="_xlnm.Print_Area" localSheetId="12">'Table 3.2 For Profit'!$A$1:$F$57</definedName>
    <definedName name="_xlnm.Print_Area" localSheetId="10">'Table 3.2 NCE'!$A$1:$F$20</definedName>
    <definedName name="_xlnm.Print_Area" localSheetId="13">'Table 3.3'!$A$1:$F$38</definedName>
    <definedName name="_xlnm.Print_Area" localSheetId="14">'Table 3.4'!$A$1:$F$13</definedName>
    <definedName name="_xlnm.Print_Area" localSheetId="15">'Table 3.5'!$A$1:$F$28</definedName>
    <definedName name="_xlnm.Print_Area" localSheetId="16">'Table 3.6'!$A$1:$F$25</definedName>
    <definedName name="_xlnm.Print_Area" localSheetId="17">'Table 3.7'!$A$1:$D$19</definedName>
    <definedName name="_xlnm.Print_Area" localSheetId="18">'Table 3.8'!$A$1:$F$8</definedName>
    <definedName name="_xlnm.Print_Area" localSheetId="19">'Table 3.9'!$A$1:$F$13</definedName>
    <definedName name="Z_1E4EBAB2_6872_4520_BF8A_226AAF054257_.wvu.PrintArea" localSheetId="11" hidden="1">'Table 3.2 CCE'!#REF!</definedName>
    <definedName name="Z_1E4EBAB2_6872_4520_BF8A_226AAF054257_.wvu.PrintArea" localSheetId="10" hidden="1">'Table 3.2 NCE'!#REF!</definedName>
    <definedName name="Z_B25D4AC8_47EB_407B_BE70_8908CEF72BED_.wvu.PrintArea" localSheetId="11" hidden="1">'Table 3.2 CCE'!#REF!</definedName>
    <definedName name="Z_B25D4AC8_47EB_407B_BE70_8908CEF72BED_.wvu.PrintArea" localSheetId="10" hidden="1">'Table 3.2 NCE'!#REF!</definedName>
    <definedName name="Z_BF9299E5_737A_4E0C_9D41_A753AB534F5C_.wvu.PrintArea" localSheetId="11" hidden="1">'Table 3.2 CCE'!#REF!</definedName>
    <definedName name="Z_BF9299E5_737A_4E0C_9D41_A753AB534F5C_.wvu.PrintArea" localSheetId="10" hidden="1">'Table 3.2 NCE'!#REF!</definedName>
    <definedName name="Z_BFB02F83_41B1_44AF_A78B_0A94ECFFD68F_.wvu.PrintArea" localSheetId="11" hidden="1">'Table 3.2 CCE'!#REF!</definedName>
    <definedName name="Z_BFB02F83_41B1_44AF_A78B_0A94ECFFD68F_.wvu.PrintArea" localSheetId="10" hidden="1">'Table 3.2 NCE'!#REF!</definedName>
    <definedName name="Z_D4786556_5610_4637_8BFC_AE78BCCB000A_.wvu.Cols" localSheetId="15" hidden="1">'Table 3.5'!#REF!</definedName>
    <definedName name="Z_E17A761E_E232_4B16_B081_29C59F6C978B_.wvu.Cols" localSheetId="15" hidden="1">'Table 3.5'!#REF!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21" l="1"/>
  <c r="G5" i="21" l="1"/>
  <c r="G8" i="21"/>
  <c r="G12" i="21"/>
  <c r="G15" i="21"/>
  <c r="F46" i="17"/>
  <c r="F30" i="17"/>
  <c r="F17" i="17"/>
  <c r="E46" i="17"/>
  <c r="E30" i="17"/>
  <c r="E17" i="17"/>
  <c r="D46" i="17"/>
  <c r="D30" i="17"/>
  <c r="D17" i="17"/>
  <c r="C46" i="17"/>
  <c r="C30" i="17"/>
  <c r="C17" i="17"/>
  <c r="B46" i="17"/>
  <c r="B30" i="17"/>
  <c r="B17" i="17"/>
  <c r="B40" i="69"/>
  <c r="B14" i="69"/>
  <c r="B27" i="69"/>
  <c r="B33" i="69"/>
  <c r="F27" i="69"/>
  <c r="E27" i="69"/>
  <c r="E34" i="69" s="1"/>
  <c r="D27" i="69"/>
  <c r="C27" i="69"/>
  <c r="B17" i="70"/>
  <c r="C17" i="70"/>
  <c r="D17" i="70"/>
  <c r="E17" i="70"/>
  <c r="F17" i="70"/>
  <c r="G9" i="80"/>
  <c r="F13" i="80"/>
  <c r="E13" i="80"/>
  <c r="D13" i="80"/>
  <c r="C13" i="80"/>
  <c r="G5" i="80"/>
  <c r="G4" i="80"/>
  <c r="B47" i="70"/>
  <c r="F33" i="69"/>
  <c r="E33" i="69"/>
  <c r="D33" i="69"/>
  <c r="C33" i="69"/>
  <c r="G16" i="21"/>
  <c r="G13" i="21"/>
  <c r="G9" i="21"/>
  <c r="G6" i="21"/>
  <c r="G21" i="21" s="1"/>
  <c r="G11" i="80"/>
  <c r="G10" i="80"/>
  <c r="G8" i="80"/>
  <c r="G7" i="80"/>
  <c r="G6" i="80"/>
  <c r="F12" i="80"/>
  <c r="E12" i="80"/>
  <c r="D12" i="80"/>
  <c r="C12" i="80"/>
  <c r="F21" i="21"/>
  <c r="E21" i="21"/>
  <c r="D21" i="21"/>
  <c r="C21" i="21"/>
  <c r="E18" i="21"/>
  <c r="D18" i="21"/>
  <c r="C18" i="21"/>
  <c r="D44" i="68"/>
  <c r="E44" i="68"/>
  <c r="F44" i="68"/>
  <c r="D34" i="68"/>
  <c r="E34" i="68"/>
  <c r="F34" i="68"/>
  <c r="D20" i="68"/>
  <c r="E20" i="68"/>
  <c r="F20" i="68"/>
  <c r="C44" i="68"/>
  <c r="B44" i="68"/>
  <c r="C34" i="68"/>
  <c r="B34" i="68"/>
  <c r="C20" i="68"/>
  <c r="B20" i="68"/>
  <c r="F40" i="69"/>
  <c r="E40" i="69"/>
  <c r="D40" i="69"/>
  <c r="C40" i="69"/>
  <c r="F47" i="70"/>
  <c r="E47" i="70"/>
  <c r="D47" i="70"/>
  <c r="C47" i="70"/>
  <c r="F34" i="70"/>
  <c r="E34" i="70"/>
  <c r="D34" i="70"/>
  <c r="C34" i="70"/>
  <c r="B34" i="70"/>
  <c r="F24" i="70"/>
  <c r="E24" i="70"/>
  <c r="D24" i="70"/>
  <c r="C24" i="70"/>
  <c r="B24" i="70"/>
  <c r="F14" i="69"/>
  <c r="E14" i="69"/>
  <c r="D14" i="69"/>
  <c r="C14" i="69"/>
  <c r="F34" i="69" l="1"/>
  <c r="G12" i="80"/>
  <c r="F25" i="70"/>
  <c r="B25" i="70"/>
  <c r="B35" i="70" s="1"/>
  <c r="B37" i="70" s="1"/>
  <c r="B38" i="70" s="1"/>
  <c r="B48" i="70" s="1"/>
  <c r="B52" i="70" s="1"/>
  <c r="B56" i="70" s="1"/>
  <c r="D25" i="70"/>
  <c r="D35" i="70" s="1"/>
  <c r="D37" i="70" s="1"/>
  <c r="D38" i="70" s="1"/>
  <c r="D48" i="70" s="1"/>
  <c r="D52" i="70" s="1"/>
  <c r="D56" i="70" s="1"/>
  <c r="F35" i="70"/>
  <c r="F37" i="70" s="1"/>
  <c r="F38" i="70" s="1"/>
  <c r="E25" i="70"/>
  <c r="E35" i="70" s="1"/>
  <c r="E37" i="70" s="1"/>
  <c r="E38" i="70" s="1"/>
  <c r="E48" i="70" s="1"/>
  <c r="E52" i="70" s="1"/>
  <c r="E56" i="70" s="1"/>
  <c r="E49" i="17"/>
  <c r="C49" i="17"/>
  <c r="G18" i="21"/>
  <c r="C25" i="70"/>
  <c r="C35" i="70" s="1"/>
  <c r="C37" i="70" s="1"/>
  <c r="C34" i="69"/>
  <c r="C35" i="69" s="1"/>
  <c r="F48" i="70"/>
  <c r="F52" i="70" s="1"/>
  <c r="F56" i="70" s="1"/>
  <c r="G13" i="80"/>
  <c r="F35" i="69"/>
  <c r="B49" i="17"/>
  <c r="D34" i="69"/>
  <c r="D35" i="69" s="1"/>
  <c r="E35" i="69"/>
  <c r="F49" i="17"/>
  <c r="D49" i="17"/>
  <c r="B34" i="69"/>
  <c r="B35" i="69" s="1"/>
  <c r="C37" i="69" l="1"/>
  <c r="C41" i="69" s="1"/>
  <c r="C48" i="69" s="1"/>
  <c r="C52" i="69" s="1"/>
  <c r="E37" i="69"/>
  <c r="E41" i="69" s="1"/>
  <c r="E48" i="69" s="1"/>
  <c r="E52" i="69" s="1"/>
  <c r="D37" i="69"/>
  <c r="D41" i="69" s="1"/>
  <c r="D48" i="69" s="1"/>
  <c r="D52" i="69" s="1"/>
  <c r="F37" i="69"/>
  <c r="F41" i="69" s="1"/>
  <c r="F48" i="69" s="1"/>
  <c r="F52" i="69" s="1"/>
  <c r="B37" i="69"/>
  <c r="B41" i="69" s="1"/>
  <c r="B48" i="69" s="1"/>
  <c r="B52" i="69" s="1"/>
  <c r="C38" i="70"/>
  <c r="C48" i="70" s="1"/>
  <c r="C52" i="70" s="1"/>
  <c r="C56" i="70" s="1"/>
</calcChain>
</file>

<file path=xl/sharedStrings.xml><?xml version="1.0" encoding="utf-8"?>
<sst xmlns="http://schemas.openxmlformats.org/spreadsheetml/2006/main" count="696" uniqueCount="410">
  <si>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</si>
  <si>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</si>
  <si>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</si>
  <si>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</si>
  <si>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</si>
  <si>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</si>
  <si>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Departmental appropriation (b)</t>
  </si>
  <si>
    <t>Departmental capital budget (c)</t>
  </si>
  <si>
    <t>Total departmental annual appropriations</t>
  </si>
  <si>
    <t>Total departmental resourcing</t>
  </si>
  <si>
    <t>Administered</t>
  </si>
  <si>
    <t>Outcome 1 (d)</t>
  </si>
  <si>
    <t>Annual appropriations - other services -
  new administered expenses (e)</t>
  </si>
  <si>
    <t>Outcome 1</t>
  </si>
  <si>
    <t>Total administered annual appropriations</t>
  </si>
  <si>
    <t>Total administered resourcing</t>
  </si>
  <si>
    <t>Total resourcing for Parliamentary Workplace Support Service</t>
  </si>
  <si>
    <t>Actual
2023-24</t>
  </si>
  <si>
    <t>2024-25</t>
  </si>
  <si>
    <t>Average staffing level (number)</t>
  </si>
  <si>
    <t>(a) Appropriation Act (No. 1) 2024-2025 and Appropriation Bill (No. 3) 2024-2025. Actual Available Appropriation column reflects the closing unspent appropriation balance from the PWSS 2023-24 annual report and encompasses Appropriation Act (No. 1) 2023-2024.</t>
  </si>
  <si>
    <t>(b) The Parliamentary Workplace Support Service has received a total of $13,802 ($'000) across the forward estimates, under a section 75 determination from the Australian Public Service Commission.</t>
  </si>
  <si>
    <t>(c) Departmental capital budgets are not separately identified in Appropriation Act (No.1) and form part of ordinary annual services items. Refer to Table 3.6 for further details. For accounting purposes, this amount has been designated as a 'contribution by owner'.</t>
  </si>
  <si>
    <t xml:space="preserve">(d) The Parliamentary Workplace Support Service has received $82 ($'000) under a section 75 determination from the Department of Finance.  </t>
  </si>
  <si>
    <t>(e) Appropriation Act (No. 2) 2024-2025.</t>
  </si>
  <si>
    <t>Program</t>
  </si>
  <si>
    <t>2024-25
$'000</t>
  </si>
  <si>
    <t>2025-26
$'000</t>
  </si>
  <si>
    <t>2026-27
$'000</t>
  </si>
  <si>
    <t>2027-28
$'000</t>
  </si>
  <si>
    <t xml:space="preserve">Payment measures </t>
  </si>
  <si>
    <t>Ongoing funding for the Independent Parliamentary Standards Commission (a)</t>
  </si>
  <si>
    <t>Departmental payments (b)</t>
  </si>
  <si>
    <t xml:space="preserve">Total </t>
  </si>
  <si>
    <t>Total payment measures</t>
  </si>
  <si>
    <t>Total</t>
  </si>
  <si>
    <t>-</t>
  </si>
  <si>
    <t>Prepared on a Government Financial Statistics (Underlying Cash) basis. Figures displayed as a 
negative (-) represent a decrease in funds and a positive (+) represent an increase in funds.</t>
  </si>
  <si>
    <t>(a) Measure relates to a decision made following 2024-25 Budget as part of the 2024-25 MYEFO.</t>
  </si>
  <si>
    <r>
      <t xml:space="preserve">(b) The lead entity for measure </t>
    </r>
    <r>
      <rPr>
        <i/>
        <sz val="8"/>
        <rFont val="Arial"/>
        <family val="2"/>
      </rPr>
      <t>Ongoing funding for the Independent Parliamentary Standards Commission</t>
    </r>
    <r>
      <rPr>
        <sz val="8"/>
        <rFont val="Arial"/>
        <family val="2"/>
      </rPr>
      <t xml:space="preserve"> is Department of Finance. The full measure description and package details appear in the 2024-25 Budget Paper No. 2 under the Finance portfolio.</t>
    </r>
  </si>
  <si>
    <t>Program impacted</t>
  </si>
  <si>
    <t xml:space="preserve">Administered </t>
  </si>
  <si>
    <t>Annual appropriations</t>
  </si>
  <si>
    <t>Changes in Parameters</t>
  </si>
  <si>
    <t>(net increase)</t>
  </si>
  <si>
    <t>Other Variations</t>
  </si>
  <si>
    <t>Net impact on appropriations for
 Outcome 1 (administered)</t>
  </si>
  <si>
    <t xml:space="preserve">Departmental </t>
  </si>
  <si>
    <t>Net impact on appropriations for
 Outcome 1 (departmental)</t>
  </si>
  <si>
    <t>Total net impact on appropriations
 for Outcome 1</t>
  </si>
  <si>
    <t>Prepared on a resourcing (i.e. appropriations available) basis.</t>
  </si>
  <si>
    <t>2023-24
Available
$'000</t>
  </si>
  <si>
    <t>2024-25
Budget
$'000</t>
  </si>
  <si>
    <t>2024-25
Revised
$'000</t>
  </si>
  <si>
    <t>Additional Estimates
$'000</t>
  </si>
  <si>
    <t>Reduced Estimates
$'000</t>
  </si>
  <si>
    <t>Administered items</t>
  </si>
  <si>
    <t>Outcome 1 - Support the Commonwealth Parliamentary Workplace Participants to build and maintain safe and respectful workplaces, including by supporting positive cultural change and providing human resource functions to parliamentarians and their staff.</t>
  </si>
  <si>
    <t>Total administered</t>
  </si>
  <si>
    <t>Departmental programs</t>
  </si>
  <si>
    <t>Total departmental</t>
  </si>
  <si>
    <t>Total administered
 and departmental</t>
  </si>
  <si>
    <r>
      <rPr>
        <sz val="8"/>
        <color rgb="FF000000"/>
        <rFont val="Arial"/>
        <family val="2"/>
      </rPr>
      <t xml:space="preserve">a) </t>
    </r>
    <r>
      <rPr>
        <sz val="8"/>
        <color indexed="8"/>
        <rFont val="Arial"/>
        <family val="2"/>
      </rPr>
      <t xml:space="preserve">Departmental and Administered Capital Budgets are appropriated through 
Appropriation Acts (No.1 and 3). They form part of ordinary annual services and are not separately identified in the Appropriation Acts. </t>
    </r>
  </si>
  <si>
    <t>Table 2: Changes to the outcome and program structures since the last portfolio statement</t>
  </si>
  <si>
    <t>Outcome changes</t>
  </si>
  <si>
    <t>New
Outcome 1</t>
  </si>
  <si>
    <t>Population Health - A reduction in the incidence of preventable mortality and
morbidity in Australia, including through regulation and national initiatives that
support healthy lifestyles and disease prevention</t>
  </si>
  <si>
    <t>This table is optional. This section only needs to be completed for New or AAO transferred outcome statements.</t>
  </si>
  <si>
    <t>Description of change:</t>
  </si>
  <si>
    <t>New outcome, created for Budget 2024-25, supersedes the old Outcome 1.</t>
  </si>
  <si>
    <t>Old Statement:</t>
  </si>
  <si>
    <t>Population Health - The incidence of preventable mortality, illness and injury
in Australians is minimised</t>
  </si>
  <si>
    <t>New
Outcome 2</t>
  </si>
  <si>
    <t>Improved opportunities for community participation in sport and recreation, and
excellence in high-performance athletes, through initiatives to help protect the
integrity of sport, investment in sport infrastructure, coordination of
Commonwealth involvement in major sporting events, and research and
international cooperation on sport issues</t>
  </si>
  <si>
    <t>AAO 14 July 2024, transferred from Department of Social Services</t>
  </si>
  <si>
    <t>Program Changes</t>
  </si>
  <si>
    <t>Program
No.</t>
  </si>
  <si>
    <t>Program title</t>
  </si>
  <si>
    <t>Description of change</t>
  </si>
  <si>
    <t>This table is optional. This section only needs to be completed for New, Amended or AAO transferred programs.</t>
  </si>
  <si>
    <t>Prevention, Early Detection and Service Improvement</t>
  </si>
  <si>
    <t>New program created from sub-program
component</t>
  </si>
  <si>
    <t>Communicable Disease Control</t>
  </si>
  <si>
    <t>Renamed program from disease control</t>
  </si>
  <si>
    <t>Drug Strategy</t>
  </si>
  <si>
    <t>PBS program reference amended from 1.4</t>
  </si>
  <si>
    <t>Immunisation</t>
  </si>
  <si>
    <t>PBS program reference amended from 1.3</t>
  </si>
  <si>
    <t>Regulatory Preventive Health Policy</t>
  </si>
  <si>
    <t>Transferred from Proactive Health
Agency, AAO 14 July 2024</t>
  </si>
  <si>
    <t>Healthy Lifestyles Education</t>
  </si>
  <si>
    <t>Abolished, AAO 14 July 2024</t>
  </si>
  <si>
    <t>Sports and Recreation</t>
  </si>
  <si>
    <t>Transferred from Department of
Social Services, AAO 14 July 2024</t>
  </si>
  <si>
    <t>Outcome 1: Parliamentary Workplace Support Service</t>
  </si>
  <si>
    <t>2023-24
Actual
expenses
$'000</t>
  </si>
  <si>
    <t>2024-25
Revised estimated expenses
$'000</t>
  </si>
  <si>
    <t>2025-26
Forward
estimate
$'000</t>
  </si>
  <si>
    <t>2026-27
Forward
estimate
$'000</t>
  </si>
  <si>
    <t>2027-28
Forward
estimate
$'000</t>
  </si>
  <si>
    <t>Program 1.1: Parliamentary Workplace Support Service</t>
  </si>
  <si>
    <t>Administered expenses</t>
  </si>
  <si>
    <t xml:space="preserve">Ordinary annual services (Appropriation
 Act No. 1 and Bill No. 3) </t>
  </si>
  <si>
    <t xml:space="preserve">Other services (Appropriation Act No. 2) </t>
  </si>
  <si>
    <t>Administered total</t>
  </si>
  <si>
    <t>Departmental expenses</t>
  </si>
  <si>
    <t>Departmental appropriation</t>
  </si>
  <si>
    <t>Expenses not requiring appropriation in
 the Budget year (a)</t>
  </si>
  <si>
    <t>Departmental total</t>
  </si>
  <si>
    <t>Total expenses for program 1.1</t>
  </si>
  <si>
    <t>Program 1.2: Independent Parliamentary Standards Commission</t>
  </si>
  <si>
    <t>Total expenses for program 1.2</t>
  </si>
  <si>
    <t>Outcome 1 Totals by appropriation type</t>
  </si>
  <si>
    <t>Ordinary annual services (Appropriation
 Act No. 1 and Bill No. 3)</t>
  </si>
  <si>
    <t>Other services (Appropriation Act No. 2)</t>
  </si>
  <si>
    <t>Total expenses for Outcome 1</t>
  </si>
  <si>
    <t>2023-24</t>
  </si>
  <si>
    <t xml:space="preserve"> </t>
  </si>
  <si>
    <t>(a) Expenses not requiring appropriation in the Budget year are made up of depreciation / amortisation expenses, make good expenses and audit fees.</t>
  </si>
  <si>
    <t>Table for corporate Commonwealth entities only</t>
  </si>
  <si>
    <t>Table 2.X.2: Budgeted expenses for Outcome 1</t>
  </si>
  <si>
    <t>Outcome 1: (Insert outcome statement where practicable)</t>
  </si>
  <si>
    <t>This row only needs to be shown at top of first table</t>
  </si>
  <si>
    <t>Program 1.1: (Insert program name)</t>
  </si>
  <si>
    <t>Revenue from Government</t>
  </si>
  <si>
    <t>Payment from related entities</t>
  </si>
  <si>
    <t>Special appropriations</t>
  </si>
  <si>
    <t>Special appropriation xxxx</t>
  </si>
  <si>
    <t>Special appropriation yyyy</t>
  </si>
  <si>
    <t>Special accounts</t>
  </si>
  <si>
    <t>Special account xxxx</t>
  </si>
  <si>
    <t>Special account yyyy</t>
  </si>
  <si>
    <t>Expenses not requiring appropriation in the budget year (a)</t>
  </si>
  <si>
    <t xml:space="preserve">Revenues from industry sources </t>
  </si>
  <si>
    <t xml:space="preserve">Revenues from other independent sources </t>
  </si>
  <si>
    <t>Total expenses for Program 1.1</t>
  </si>
  <si>
    <t>Program 1.2: (Insert program name)</t>
  </si>
  <si>
    <t>Total expenses for Program 1.2</t>
  </si>
  <si>
    <t>Outcome 1 totals by resource type</t>
  </si>
  <si>
    <t xml:space="preserve">For guidance on the ASL figure, please refer to the most recent EM. </t>
  </si>
  <si>
    <t>Actual ASL should be taken from the Resource Statement from the annual report.</t>
  </si>
  <si>
    <t>(a) Expenses not requiring appropriation in the Budget year are made up of make good expenses, audit fees, XXXXX, ZZZZZZ and can include depreciation / amortisation expenses.</t>
  </si>
  <si>
    <t>Note: Departmental appropriation splits and totals are indicative estimates and may change in the course of the budget year as government priorities change.</t>
  </si>
  <si>
    <t>Commentary only: not for inclusion as a footnote in PAES table</t>
  </si>
  <si>
    <t>Delete lines if not required</t>
  </si>
  <si>
    <t>Format tip: do not increase the width of the table as it has been sized to fit B5 margins</t>
  </si>
  <si>
    <t>This table shows expenses categorised by funding source, rather than all funding sources available for this outcome.</t>
  </si>
  <si>
    <t>The sum of the tables for all Outcomes should equal the Total Expenses line in Tables 3.2 and 3.8.</t>
  </si>
  <si>
    <t>Table 2.X.2: Program components of Outcome X</t>
  </si>
  <si>
    <t>1.1.1 - Component 1 (name and description)</t>
  </si>
  <si>
    <t>Use this table if the program components cannot be adequately described in table 2.1.</t>
  </si>
  <si>
    <t>Annual administered expenses:</t>
  </si>
  <si>
    <t xml:space="preserve">Where entities have a number of program components, they should, at a minimum, disclose total expenses for each component. </t>
  </si>
  <si>
    <t xml:space="preserve">Other services (Appropriation Act
 No. 2 and Bill No. 4) </t>
  </si>
  <si>
    <t>s74 External Revenue (a)</t>
  </si>
  <si>
    <t>Special appropriations:</t>
  </si>
  <si>
    <t>Where a program component is funded from two or more sources (e.g. annual appropriation and special appropriation), entities should split expenses by these funding sources.</t>
  </si>
  <si>
    <t>Special Appropriation Act x</t>
  </si>
  <si>
    <t xml:space="preserve">Special account expenses: </t>
  </si>
  <si>
    <t xml:space="preserve">Special account name </t>
  </si>
  <si>
    <t>Annual departmental expenses:</t>
  </si>
  <si>
    <t>Where entities are able to attribute departmental at a component-level, this line should be included.</t>
  </si>
  <si>
    <t>Departmental item xxxx</t>
  </si>
  <si>
    <t>Total component 1 expenses</t>
  </si>
  <si>
    <t>1.1.2 - Component 2: (name and description)</t>
  </si>
  <si>
    <t>Total component 2 expenses</t>
  </si>
  <si>
    <t>1.1.3 - Component 3: (name and description)</t>
  </si>
  <si>
    <t>Total component 3 expenses</t>
  </si>
  <si>
    <t>Program support</t>
  </si>
  <si>
    <t>Where entities are able to attribute departmental at a program-level (but not at a component-level), this line should be included.</t>
  </si>
  <si>
    <t>Expenses not requiring appropriation (b)
 in the Budget year</t>
  </si>
  <si>
    <t xml:space="preserve">Total program expenses </t>
  </si>
  <si>
    <t xml:space="preserve">This line should add to the CBMS program total (Administered + Departmental) - entities will have to </t>
  </si>
  <si>
    <t>(a) Estimated expenses incurred in relation to receipts retained under section 74 of the PGPA Act 2013.</t>
  </si>
  <si>
    <t>manually allocate the rows above.</t>
  </si>
  <si>
    <t>(b) Expenses not requiring appropriation in the Budget year are made up of depreciation / amortisation expenses, make good expenses, audit fees, XXXXX, and ZZZZZZ.</t>
  </si>
  <si>
    <t xml:space="preserve">Entities may choose to show payments to corporate Commonwealth entities and Commonwealth companies as separate line items.
</t>
  </si>
  <si>
    <t>Table 3.1: Estimates of special account flows and balances</t>
  </si>
  <si>
    <t>Outcome</t>
  </si>
  <si>
    <t>Opening
balance
$'000</t>
  </si>
  <si>
    <t>Receipts
$'000</t>
  </si>
  <si>
    <t>Payments
$'000</t>
  </si>
  <si>
    <t>Adjustments
$'000</t>
  </si>
  <si>
    <t>Closing
balance
$'000</t>
  </si>
  <si>
    <t>Name of account 1 (A)</t>
  </si>
  <si>
    <t>2024-25 (e)</t>
  </si>
  <si>
    <t>Name of account 2 (A)</t>
  </si>
  <si>
    <t>Name of account 1 (D)</t>
  </si>
  <si>
    <t>Name of account 2 (D)</t>
  </si>
  <si>
    <t>Total special accounts
 2024-25 Budget estimate</t>
  </si>
  <si>
    <t>Total special accounts</t>
  </si>
  <si>
    <t>2023-24 actual</t>
  </si>
  <si>
    <t>(A) = Administered</t>
  </si>
  <si>
    <t>(D) = Departmental</t>
  </si>
  <si>
    <t>(e) Trust moneys closing balance component is $X.</t>
  </si>
  <si>
    <t>Show Receipts as positive, Payments as negative.</t>
  </si>
  <si>
    <r>
      <t xml:space="preserve">Opening
balance
2024-25
</t>
    </r>
    <r>
      <rPr>
        <i/>
        <sz val="8"/>
        <color rgb="FF000000"/>
        <rFont val="Arial"/>
        <family val="2"/>
      </rPr>
      <t>2023-24</t>
    </r>
    <r>
      <rPr>
        <sz val="8"/>
        <color indexed="8"/>
        <rFont val="Arial"/>
        <family val="2"/>
      </rPr>
      <t xml:space="preserve">
$'000</t>
    </r>
  </si>
  <si>
    <r>
      <t xml:space="preserve">Receipts
2024-25
</t>
    </r>
    <r>
      <rPr>
        <i/>
        <sz val="8"/>
        <color rgb="FF000000"/>
        <rFont val="Arial"/>
        <family val="2"/>
      </rPr>
      <t>2023-24</t>
    </r>
    <r>
      <rPr>
        <sz val="8"/>
        <color indexed="8"/>
        <rFont val="Arial"/>
        <family val="2"/>
      </rPr>
      <t xml:space="preserve">
$'000</t>
    </r>
  </si>
  <si>
    <r>
      <t xml:space="preserve">Payments
2024-25
</t>
    </r>
    <r>
      <rPr>
        <i/>
        <sz val="8"/>
        <color rgb="FF000000"/>
        <rFont val="Arial"/>
        <family val="2"/>
      </rPr>
      <t>2023-24</t>
    </r>
    <r>
      <rPr>
        <sz val="8"/>
        <color indexed="8"/>
        <rFont val="Arial"/>
        <family val="2"/>
      </rPr>
      <t xml:space="preserve">
$'000</t>
    </r>
  </si>
  <si>
    <r>
      <t xml:space="preserve">Adjustments
2024-25
</t>
    </r>
    <r>
      <rPr>
        <i/>
        <sz val="8"/>
        <color rgb="FF000000"/>
        <rFont val="Arial"/>
        <family val="2"/>
      </rPr>
      <t>2023-24</t>
    </r>
    <r>
      <rPr>
        <sz val="8"/>
        <color indexed="8"/>
        <rFont val="Arial"/>
        <family val="2"/>
      </rPr>
      <t xml:space="preserve">
$'000</t>
    </r>
  </si>
  <si>
    <r>
      <t xml:space="preserve">Closing
balance
2024-25
</t>
    </r>
    <r>
      <rPr>
        <i/>
        <sz val="8"/>
        <color rgb="FF000000"/>
        <rFont val="Arial"/>
        <family val="2"/>
      </rPr>
      <t>2023-24</t>
    </r>
    <r>
      <rPr>
        <sz val="8"/>
        <color indexed="8"/>
        <rFont val="Arial"/>
        <family val="2"/>
      </rPr>
      <t xml:space="preserve">
$'000</t>
    </r>
  </si>
  <si>
    <t>Name of Special Account
 number 1 (A)</t>
  </si>
  <si>
    <t>Name of Special Account
 number 2 (A)</t>
  </si>
  <si>
    <t>Name of Special Account
 number 1 (D)</t>
  </si>
  <si>
    <t>Name of Special Account
 number 2 (D)</t>
  </si>
  <si>
    <t>Total special accounts
 2023-24 actual</t>
  </si>
  <si>
    <t>2023-24
Actual
$'000</t>
  </si>
  <si>
    <t>2024-25
Revised budget
$'000</t>
  </si>
  <si>
    <t>2025-26
Forward estimate
$'000</t>
  </si>
  <si>
    <t>2026-27
Forward estimate
$'000</t>
  </si>
  <si>
    <t>2027-28
Forward estimate
$'000</t>
  </si>
  <si>
    <t>EXPENSES</t>
  </si>
  <si>
    <t>Employee benefits</t>
  </si>
  <si>
    <t>Suppliers</t>
  </si>
  <si>
    <t>Total expenses</t>
  </si>
  <si>
    <t xml:space="preserve">LESS: </t>
  </si>
  <si>
    <t>OWN-SOURCE INCOME</t>
  </si>
  <si>
    <t>Own-source revenue</t>
  </si>
  <si>
    <t>Other revenue</t>
  </si>
  <si>
    <t>Total own-source revenue</t>
  </si>
  <si>
    <t>Total own-source income</t>
  </si>
  <si>
    <t>Net (cost of)/contribution by
 services</t>
  </si>
  <si>
    <t>Surplus/(deficit) attributable to the
 Australian Government</t>
  </si>
  <si>
    <t>OTHER COMPREHENSIVE INCOME</t>
  </si>
  <si>
    <t>Total comprehensive income/(loss)
 attributable to the Australian
 Government</t>
  </si>
  <si>
    <t>Total comprehensive income/(loss)
 - as per statement of
 Comprehensive Income</t>
  </si>
  <si>
    <t>Net Cash Operating Surplus/ (Deficit)</t>
  </si>
  <si>
    <t>Prepared on Australian Accounting Standards basis.</t>
  </si>
  <si>
    <t>Corporate Entity - General Government Sector Not-For-Profit</t>
  </si>
  <si>
    <t>Table 3.2 Comprehensive income statement (showing net cost of services) for the period ended 30 June</t>
  </si>
  <si>
    <t xml:space="preserve">Grants </t>
  </si>
  <si>
    <t>Depreciation and amortisation</t>
  </si>
  <si>
    <t>Finance costs</t>
  </si>
  <si>
    <t>Write-down and impairment of assets</t>
  </si>
  <si>
    <t>Losses from asset sales</t>
  </si>
  <si>
    <t>Other expenses</t>
  </si>
  <si>
    <t>Sale of goods and rendering of
 services</t>
  </si>
  <si>
    <t>Fees and fines</t>
  </si>
  <si>
    <t>Interest</t>
  </si>
  <si>
    <t>Dividends</t>
  </si>
  <si>
    <t>Rental income</t>
  </si>
  <si>
    <t>Sublease income</t>
  </si>
  <si>
    <t>Sublease interest income</t>
  </si>
  <si>
    <t>Royalties</t>
  </si>
  <si>
    <t xml:space="preserve">Other </t>
  </si>
  <si>
    <t>Gains</t>
  </si>
  <si>
    <t>Sale of assets</t>
  </si>
  <si>
    <t>Gain on lease disposal</t>
  </si>
  <si>
    <t>Gain on finance sublease</t>
  </si>
  <si>
    <t>Total gains</t>
  </si>
  <si>
    <t>Changes in asset revaluation surplus</t>
  </si>
  <si>
    <t xml:space="preserve">Total other comprehensive income </t>
  </si>
  <si>
    <t>Table 3.2 Comprehensive income statement (showing net cost of services) for the period ended 30 June (continued)</t>
  </si>
  <si>
    <t>Note: Impact of Net Cash Appropriation Arrangements</t>
  </si>
  <si>
    <t>2023-24
$'000</t>
  </si>
  <si>
    <t>plus: heritage and cultural 
 depreciation/amortisation
 expenses previously funded through
 revenue appropriations (a)</t>
  </si>
  <si>
    <t>plus: depreciation/amortisation
 expenses for ROU assets (b)</t>
  </si>
  <si>
    <t>less: lease principal repayments (b)</t>
  </si>
  <si>
    <t>(a) From 2010-11, the Government introduced the net cash appropriation arrangement providing Designated Collection Institutions with a separate Collection Development Acquisition Budget (or CDAB) under Appropriation Act (No. 2) and Appropriation Bill (No. 4). This replaced revenue appropriations under Appropriation Act (No. 1) or Bill (No. 3) used for heritage and cultural depreciation expenses. For information regarding CDABs, refer to Table 3.6 Departmental Capital Budget Statement.</t>
  </si>
  <si>
    <t>(b) Applies to leases under AASB 16 Leases.</t>
  </si>
  <si>
    <t>For Profit Entities</t>
  </si>
  <si>
    <t>Table 3.2 Comprehensive income statement for the period ended 30 June</t>
  </si>
  <si>
    <t>INCOME</t>
  </si>
  <si>
    <t>Revenue</t>
  </si>
  <si>
    <t>Total revenue</t>
  </si>
  <si>
    <t>Reversals of previous asset 
 write-downs and impairments</t>
  </si>
  <si>
    <t>Other gains</t>
  </si>
  <si>
    <t>Total income</t>
  </si>
  <si>
    <t>Profit (Loss) before income tax</t>
  </si>
  <si>
    <t>Income tax expense</t>
  </si>
  <si>
    <t>Net profit/(loss)</t>
  </si>
  <si>
    <t>Profit/(loss) attributable to the
 Australian Government</t>
  </si>
  <si>
    <t>Table 3.2 Comprehensive income statement for the period ended 30 June (continued)</t>
  </si>
  <si>
    <t>Gains/losses on foreign currency
 translation</t>
  </si>
  <si>
    <t>Actuarial gains/losses on defined
 benefit plans</t>
  </si>
  <si>
    <t>Gains/losses on available for sale
 financial assets</t>
  </si>
  <si>
    <t>Total other comprehensive income</t>
  </si>
  <si>
    <t>Total comprehensive income
 attributable to the Australian
 Government</t>
  </si>
  <si>
    <t>(a) From 2010-11, the Government introduced the net cash appropriation arrangement providing Designated Collection Institutions with a separate Collection Development Acquisition Budget (or CDAB) under Appropriation Act (No.2) and Appropriation Bill (No.4). This replaced revenue appropriations under Appropriation Act (No.1) or Bill (No.3) used for heritage and cultural depreciation expenses. For information regarding CDABs, refer to Table 3.6 Departmental Capital Budget Statement.</t>
  </si>
  <si>
    <t>ASSETS</t>
  </si>
  <si>
    <t>Financial assets</t>
  </si>
  <si>
    <r>
      <t xml:space="preserve">Cash </t>
    </r>
    <r>
      <rPr>
        <sz val="8"/>
        <rFont val="Arial"/>
        <family val="2"/>
      </rPr>
      <t>and cash equivalents</t>
    </r>
  </si>
  <si>
    <t>Trade and other receivables</t>
  </si>
  <si>
    <t>Total financial assets</t>
  </si>
  <si>
    <t>Non-financial assets</t>
  </si>
  <si>
    <t>Land and buildings</t>
  </si>
  <si>
    <t>Property, plant and equipment</t>
  </si>
  <si>
    <t>Other non-financial assets</t>
  </si>
  <si>
    <t>Total non-financial assets</t>
  </si>
  <si>
    <t>Total assets</t>
  </si>
  <si>
    <t>LIABILITIES</t>
  </si>
  <si>
    <t>Payables</t>
  </si>
  <si>
    <t>Other payables</t>
  </si>
  <si>
    <t>Total payables</t>
  </si>
  <si>
    <t>Interest bearing liabilities</t>
  </si>
  <si>
    <t>Total interest bearing liabilities</t>
  </si>
  <si>
    <t>Provisions</t>
  </si>
  <si>
    <t>Employee provisions</t>
  </si>
  <si>
    <t>Total provisions</t>
  </si>
  <si>
    <t>Total liabilities</t>
  </si>
  <si>
    <t>Net assets</t>
  </si>
  <si>
    <t>Table 3.3: Budgeted departmental balance sheet (as at 30 June) (continued)</t>
  </si>
  <si>
    <t>EQUITY*</t>
  </si>
  <si>
    <t>Parent entity interest</t>
  </si>
  <si>
    <t>Contributed equity</t>
  </si>
  <si>
    <t>Retained surplus / (accumulated 
 deficit)</t>
  </si>
  <si>
    <t>Total parent entity interest</t>
  </si>
  <si>
    <t>Attributed to non-controlling
 interest</t>
  </si>
  <si>
    <t>Total non-controlling interest</t>
  </si>
  <si>
    <t>Total Equity</t>
  </si>
  <si>
    <t>* Equity is the residual interest in assets after the deduction of liabilities</t>
  </si>
  <si>
    <t>Retained
earnings 
$'000</t>
  </si>
  <si>
    <t>Asset
revaluation
reserve
$'000</t>
  </si>
  <si>
    <t>Other
reserves
$'000</t>
  </si>
  <si>
    <t>Contributed
equity /
capital
$'000</t>
  </si>
  <si>
    <t>Total
equity
$'000</t>
  </si>
  <si>
    <t>Opening balance as at 1 July 2024</t>
  </si>
  <si>
    <t>Balance carried forward from 
 previous period</t>
  </si>
  <si>
    <t>Adjusted opening balance</t>
  </si>
  <si>
    <t>Comprehensive income</t>
  </si>
  <si>
    <t>Transactions with owners</t>
  </si>
  <si>
    <t>Contributions by owners</t>
  </si>
  <si>
    <t>Departmental Capital Budget (DCB)</t>
  </si>
  <si>
    <t>Sub-total transactions with
 owners</t>
  </si>
  <si>
    <t>Estimated closing balance as at
 30 June 2025</t>
  </si>
  <si>
    <t>Less: non-controlling interests</t>
  </si>
  <si>
    <t>Closing balance attributable to
 the Australian Government</t>
  </si>
  <si>
    <t>OPERATING ACTIVITIES</t>
  </si>
  <si>
    <t>Cash received</t>
  </si>
  <si>
    <t>Appropriations</t>
  </si>
  <si>
    <t>Net GST received</t>
  </si>
  <si>
    <t>Total cash received</t>
  </si>
  <si>
    <t>Cash used</t>
  </si>
  <si>
    <t>Employees</t>
  </si>
  <si>
    <t>Other</t>
  </si>
  <si>
    <t>Total cash used</t>
  </si>
  <si>
    <t>Net cash from / (used by)
operating activities</t>
  </si>
  <si>
    <t>INVESTING ACTIVITIES</t>
  </si>
  <si>
    <t>Purchase of property, plant, and 
 equipment and intangibles</t>
  </si>
  <si>
    <t>Net cash from / (used by)
 investing activities</t>
  </si>
  <si>
    <t>FINANCING ACTIVITIES</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</si>
  <si>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</si>
  <si>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</si>
  <si>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</si>
  <si>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</si>
  <si>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</si>
  <si>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</si>
  <si>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Act No. 1 (DCB)</t>
  </si>
  <si>
    <t>Total new capital appropriations</t>
  </si>
  <si>
    <t>Provided for:</t>
  </si>
  <si>
    <t>Purchase of non-financial assets</t>
  </si>
  <si>
    <t>Total Items</t>
  </si>
  <si>
    <t>PURCHASE OF NON-FINANCIAL ASSETS</t>
  </si>
  <si>
    <t>Funded by capital appropriation - DCB (a)</t>
  </si>
  <si>
    <t>Funded internally from departmental resources (c)</t>
  </si>
  <si>
    <t>Funded by special appropriations</t>
  </si>
  <si>
    <t>TOTAL</t>
  </si>
  <si>
    <t>RECONCILIATION OF CASH USED TO
 ACQUIRE ASSETS TO ASSET
 MOVEMENT TABLE</t>
  </si>
  <si>
    <t>Total purchases</t>
  </si>
  <si>
    <t>less: additions by creditors / borrowings</t>
  </si>
  <si>
    <t>plus: borrowing / finance costs</t>
  </si>
  <si>
    <t>less: ROU Additions</t>
  </si>
  <si>
    <t>less: gifted assets</t>
  </si>
  <si>
    <t>less: s75 / restructuring</t>
  </si>
  <si>
    <t>Total cash used to acquire assets</t>
  </si>
  <si>
    <t>(a) Includes purchases from current and previous years’ Departmental Capital Budgets (DCBs).</t>
  </si>
  <si>
    <t xml:space="preserve">(c) Includes the following s74 external receipts:
- sponsorship, subsidy, gifts or similar contribution
- internally developed assets and
- proceeds from the sale of assets. 
</t>
  </si>
  <si>
    <t>Buildings
$'000</t>
  </si>
  <si>
    <t>Other
property,
plant and
equipment
$'000</t>
  </si>
  <si>
    <t>Total
$'000</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</si>
  <si>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</si>
  <si>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</si>
  <si>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</si>
  <si>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</si>
  <si>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</si>
  <si>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</si>
  <si>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</si>
  <si>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</si>
  <si>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(a)</t>
  </si>
  <si>
    <t>Total additions</t>
  </si>
  <si>
    <t>As at 30 June 2025</t>
  </si>
  <si>
    <t>Gross book value</t>
  </si>
  <si>
    <t>Closing net book balance</t>
  </si>
  <si>
    <r>
      <t xml:space="preserve">(a) “Appropriation equity” refers to equity injections or Administered Assets and Liabilities appropriations provided through </t>
    </r>
    <r>
      <rPr>
        <i/>
        <sz val="8"/>
        <rFont val="Arial"/>
        <family val="2"/>
      </rPr>
      <t>Annual Appropriation Act (No. 2) 2024–2025</t>
    </r>
    <r>
      <rPr>
        <sz val="8"/>
        <rFont val="Arial"/>
        <family val="2"/>
      </rPr>
      <t xml:space="preserve"> and Appropriation Bill (No. 4) 2024–2025, including Collection Development and Acquisition Budget.</t>
    </r>
  </si>
  <si>
    <r>
      <t xml:space="preserve">(b) “Appropriation ordinary annual services” refers to funding provided through </t>
    </r>
    <r>
      <rPr>
        <i/>
        <sz val="8"/>
        <rFont val="Arial"/>
        <family val="2"/>
      </rPr>
      <t>Annual Appropriation Act (No. 1) 2024–2025</t>
    </r>
    <r>
      <rPr>
        <sz val="8"/>
        <rFont val="Arial"/>
        <family val="2"/>
      </rPr>
      <t xml:space="preserve"> and Appropriation Bill (No. 3) 2024–2025 for depreciation/amortisation expenses, Departmental Capital Budget or other operational expenses.</t>
    </r>
  </si>
  <si>
    <t>(c) Net Proceeds may be returned to the Official Public Account.</t>
  </si>
  <si>
    <t>No assets were recognised in the 2023-24 Financial Statements.</t>
  </si>
  <si>
    <t>EXPENSES ADMINISTERED ON BEHALF
 OF GOVERNMENT</t>
  </si>
  <si>
    <t>Total expenses administered on behalf
 of Government</t>
  </si>
  <si>
    <t>Net cost of/(contribution by) services</t>
  </si>
  <si>
    <t>Total comprehensive income (loss)
 attributable to the Australian
 Government</t>
  </si>
  <si>
    <t>Total assets administered on behalf of Government</t>
  </si>
  <si>
    <t>Total liabilities administered on
 behalf of Government</t>
  </si>
  <si>
    <t>Net assets/(liabilities)</t>
  </si>
  <si>
    <t>Net cash from / (used by)
 operating activities</t>
  </si>
  <si>
    <t>Net increase/(decrease) in
 cash held</t>
  </si>
  <si>
    <t>Cash and cash equivalents at
 beginning of reporting period</t>
  </si>
  <si>
    <t>Cash from Official Public
 Account for:</t>
  </si>
  <si>
    <t>- Appropriations</t>
  </si>
  <si>
    <t>- Special Accounts</t>
  </si>
  <si>
    <t>- Transfers from other entities (Finance - Whole of Government)</t>
  </si>
  <si>
    <t>Total cash from Official
 Public Account</t>
  </si>
  <si>
    <t xml:space="preserve">Table 3.10: Schedule of budgeted administered cash flows (for the period ended 30 June) (continued) </t>
  </si>
  <si>
    <t>Cash to Official Public Account
 for:</t>
  </si>
  <si>
    <t>These amounts should be shown as negative</t>
  </si>
  <si>
    <t>- Transfers to other entities (Finance - Whole-of-Government)</t>
  </si>
  <si>
    <t>Total cash to Official
 Public Account</t>
  </si>
  <si>
    <t>Effect of exchange rate movements
 on cash and cash equivalents at
 the beginning of reporting period</t>
  </si>
  <si>
    <t>Cash and cash equivalents at
 end of reporting period</t>
  </si>
  <si>
    <t xml:space="preserve">Outcome 1: Support Commonwealth Parliamentary Workplace Participants to build and maintain safe and respectful workplaces, including by supporting positive cultural change and providing human resource functions to parliamentarians and their staff.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</si>
</sst>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_(* #,##0_);_(* \(#,##0\);_(* &quot;-&quot;_);_(@_)"/>
    <numFmt numFmtId="165" formatCode="#,##0_);&quot;(&quot;#,##0&quot;)&quot;;&quot;-&quot;_)"/>
    <numFmt numFmtId="166" formatCode="_(* #,##0_);_(* \(#,##0\);_(* &quot;(x)&quot;_);_(@_)"/>
    <numFmt numFmtId="167" formatCode="_(* #,##0_);_(* \(#,##0\);_(* &quot;x&quot;_);_(@_)"/>
    <numFmt numFmtId="168" formatCode="[$-10409]###,###,##0"/>
  </numFmts>
  <fonts count="41" x14ac:knownFonts="1">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name val="Arial"/>
      <family val="2"/>
    </font>
    <font>
      <sz val="8"/>
      <color indexed="8"/>
      <name val="Arial"/>
      <family val="2"/>
    </font>
    <font>
      <b/>
      <sz val="8"/>
      <color indexed="53"/>
      <name val="Arial"/>
      <family val="2"/>
    </font>
    <font>
      <b/>
      <sz val="7.5"/>
      <name val="Arial"/>
      <family val="2"/>
    </font>
    <font>
      <vertAlign val="superscript"/>
      <sz val="8"/>
      <name val="Arial"/>
      <family val="2"/>
    </font>
    <font>
      <sz val="10"/>
      <name val="Arial"/>
      <family val="2"/>
    </font>
    <font>
      <sz val="7.3"/>
      <name val="Arial"/>
      <family val="2"/>
    </font>
    <font>
      <b/>
      <sz val="8"/>
      <color indexed="8"/>
      <name val="Arial"/>
      <family val="2"/>
    </font>
    <font>
      <sz val="9"/>
      <name val="Arial"/>
      <family val="2"/>
    </font>
    <font>
      <i/>
      <sz val="8"/>
      <color indexed="8"/>
      <name val="Arial"/>
      <family val="2"/>
    </font>
    <font>
      <sz val="8"/>
      <color indexed="10"/>
      <name val="Arial"/>
      <family val="2"/>
    </font>
    <font>
      <b/>
      <i/>
      <sz val="8"/>
      <color indexed="8"/>
      <name val="Arial"/>
      <family val="2"/>
    </font>
    <font>
      <b/>
      <sz val="10"/>
      <name val="Arial"/>
      <family val="2"/>
    </font>
    <font>
      <sz val="10"/>
      <name val="Arial"/>
      <family val="2"/>
    </font>
    <font>
      <b/>
      <sz val="9"/>
      <name val="Arial"/>
      <family val="2"/>
    </font>
    <font>
      <sz val="11"/>
      <name val="Calibri"/>
      <family val="2"/>
    </font>
    <font>
      <sz val="8"/>
      <name val="Calibri"/>
      <family val="2"/>
    </font>
    <font>
      <sz val="7.5"/>
      <color indexed="8"/>
      <name val="Arial"/>
      <family val="2"/>
    </font>
    <font>
      <b/>
      <i/>
      <sz val="8"/>
      <name val="Arial"/>
      <family val="2"/>
    </font>
    <font>
      <sz val="11"/>
      <color theme="1"/>
      <name val="Calibri"/>
      <family val="2"/>
      <scheme val="minor"/>
    </font>
    <font>
      <b/>
      <sz val="8"/>
      <color theme="9" tint="-0.249977111117893"/>
      <name val="Arial"/>
      <family val="2"/>
    </font>
    <font>
      <sz val="10"/>
      <color theme="1"/>
      <name val="Arial"/>
      <family val="2"/>
    </font>
    <font>
      <sz val="9"/>
      <color theme="1"/>
      <name val="Arial"/>
      <family val="2"/>
    </font>
    <font>
      <b/>
      <sz val="8"/>
      <color rgb="FFFF0000"/>
      <name val="Arial"/>
      <family val="2"/>
    </font>
    <font>
      <b/>
      <sz val="11"/>
      <name val="Calibri"/>
      <family val="2"/>
    </font>
    <font>
      <sz val="8"/>
      <color theme="1"/>
      <name val="Arial"/>
      <family val="2"/>
    </font>
    <font>
      <sz val="8"/>
      <color rgb="FFFF0000"/>
      <name val="Arial"/>
      <family val="2"/>
    </font>
    <font>
      <b/>
      <sz val="11"/>
      <color rgb="FF000000"/>
      <name val="Calibri"/>
      <family val="2"/>
      <scheme val="minor"/>
    </font>
    <font>
      <sz val="8"/>
      <color theme="9" tint="-0.249977111117893"/>
      <name val="Arial"/>
      <family val="2"/>
    </font>
    <font>
      <b/>
      <sz val="7.3"/>
      <name val="Arial"/>
      <family val="2"/>
    </font>
    <font>
      <u/>
      <sz val="11"/>
      <color rgb="FF000000"/>
      <name val="Calibri"/>
      <family val="2"/>
      <scheme val="minor"/>
    </font>
    <font>
      <sz val="8"/>
      <color theme="1"/>
      <name val="Calibri"/>
      <family val="2"/>
      <scheme val="minor"/>
    </font>
    <font>
      <b/>
      <sz val="8"/>
      <color theme="7" tint="-0.499984740745262"/>
      <name val="Arial"/>
      <family val="2"/>
    </font>
    <font>
      <sz val="8"/>
      <color rgb="FF000000"/>
      <name val="Arial"/>
      <family val="2"/>
    </font>
    <font>
      <i/>
      <sz val="8"/>
      <color rgb="FF000000"/>
      <name val="Arial"/>
      <family val="2"/>
    </font>
  </fonts>
  <fills count="7">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24">
    <border>
      <left/>
      <right/>
      <top/>
      <bottom/>
      <diagonal/>
    </border>
    <border>
      <left/>
      <right/>
      <top style="hair">
        <color theme="1"/>
      </top>
      <bottom style="hair">
        <color theme="1"/>
      </bottom>
      <diagonal/>
    </border>
    <border>
      <left/>
      <right/>
      <top/>
      <bottom style="hair">
        <color theme="1"/>
      </bottom>
      <diagonal/>
    </border>
    <border>
      <left/>
      <right/>
      <top style="hair">
        <color theme="1"/>
      </top>
      <bottom/>
      <diagonal/>
    </border>
    <border>
      <left/>
      <right/>
      <top/>
      <bottom style="hair">
        <color auto="1"/>
      </bottom>
      <diagonal/>
    </border>
    <border>
      <left/>
      <right/>
      <top/>
      <bottom style="thin">
        <color indexed="64"/>
      </bottom>
      <diagonal/>
    </border>
    <border>
      <left/>
      <right/>
      <top/>
      <bottom style="hair">
        <color indexed="8"/>
      </bottom>
      <diagonal/>
    </border>
    <border>
      <left/>
      <right/>
      <top/>
      <bottom style="hair">
        <color indexed="64"/>
      </bottom>
      <diagonal/>
    </border>
    <border>
      <left/>
      <right/>
      <top style="hair">
        <color auto="1"/>
      </top>
      <bottom/>
      <diagonal/>
    </border>
    <border>
      <left/>
      <right/>
      <top style="hair">
        <color auto="1"/>
      </top>
      <bottom style="hair">
        <color indexed="64"/>
      </bottom>
      <diagonal/>
    </border>
    <border>
      <left/>
      <right/>
      <top style="hair">
        <color auto="1"/>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style="hair">
        <color indexed="8"/>
      </top>
      <bottom/>
      <diagonal/>
    </border>
    <border>
      <left/>
      <right/>
      <top style="hair">
        <color indexed="64"/>
      </top>
      <bottom/>
      <diagonal/>
    </border>
    <border>
      <left/>
      <right/>
      <top style="hair">
        <color auto="1"/>
      </top>
      <bottom style="hair">
        <color indexed="64"/>
      </bottom>
      <diagonal/>
    </border>
    <border>
      <left/>
      <right/>
      <top style="hair">
        <color indexed="8"/>
      </top>
      <bottom style="hair">
        <color indexed="8"/>
      </bottom>
      <diagonal/>
    </border>
    <border>
      <left/>
      <right/>
      <top style="hair">
        <color indexed="8"/>
      </top>
      <bottom/>
      <diagonal/>
    </border>
    <border>
      <left/>
      <right/>
      <top style="hair">
        <color indexed="64"/>
      </top>
      <bottom/>
      <diagonal/>
    </border>
    <border>
      <left/>
      <right/>
      <top style="hair">
        <color indexed="64"/>
      </top>
      <bottom style="hair">
        <color indexed="64"/>
      </bottom>
      <diagonal/>
    </border>
    <border>
      <left/>
      <right/>
      <top style="hair">
        <color indexed="8"/>
      </top>
      <bottom style="hair">
        <color auto="1"/>
      </bottom>
      <diagonal/>
    </border>
    <border>
      <left/>
      <right/>
      <top style="hair">
        <color auto="1"/>
      </top>
      <bottom style="hair">
        <color theme="1"/>
      </bottom>
      <diagonal/>
    </border>
    <border>
      <left/>
      <right/>
      <top style="hair">
        <color auto="1"/>
      </top>
      <bottom style="hair">
        <color indexed="8"/>
      </bottom>
      <diagonal/>
    </border>
    <border>
      <left/>
      <right/>
      <top style="hair">
        <color indexed="64"/>
      </top>
      <bottom style="thin">
        <color indexed="64"/>
      </bottom>
      <diagonal/>
    </border>
  </borders>
  <cellStyleXfs count="17">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25" fillId="0" borderId="0"/>
    <xf numFmtId="0" fontId="2" fillId="0" borderId="0"/>
    <xf numFmtId="0" fontId="11" fillId="0" borderId="0">
      <alignment vertical="center"/>
    </xf>
    <xf numFmtId="0" fontId="11" fillId="0" borderId="0"/>
    <xf numFmtId="0" fontId="2" fillId="0" borderId="0"/>
    <xf numFmtId="0" fontId="19" fillId="0" borderId="0"/>
    <xf numFmtId="0" fontId="2" fillId="0" borderId="0"/>
    <xf numFmtId="0" fontId="2" fillId="0" borderId="0">
      <alignment vertical="center"/>
    </xf>
    <xf numFmtId="0" fontId="2" fillId="0" borderId="0">
      <alignment vertical="center"/>
    </xf>
    <xf numFmtId="0" fontId="27" fillId="0" borderId="0"/>
    <xf numFmtId="0" fontId="2" fillId="0" borderId="0"/>
    <xf numFmtId="168" fontId="2" fillId="0" borderId="0">
      <alignment vertical="center"/>
    </xf>
  </cellStyleXfs>
  <cellXfs count="555">
    <xf numFmtId="0" fontId="0" fillId="0" borderId="0" xfId="0"/>
    <xf numFmtId="0" fontId="2" fillId="0" borderId="0" xfId="4"/>
    <xf numFmtId="0" fontId="4" fillId="0" borderId="0" xfId="4" applyFont="1" applyAlignment="1">
      <alignment horizontal="right"/>
    </xf>
    <xf numFmtId="0" fontId="4" fillId="0" borderId="0" xfId="4" applyFont="1"/>
    <xf numFmtId="0" fontId="3" fillId="0" borderId="0" xfId="4" applyFont="1"/>
    <xf numFmtId="0" fontId="6" fillId="0" borderId="0" xfId="4" applyFont="1"/>
    <xf numFmtId="0" fontId="4" fillId="0" borderId="0" xfId="4" applyFont="1" applyAlignment="1">
      <alignment horizontal="left" indent="1"/>
    </xf>
    <xf numFmtId="164" fontId="13" fillId="0" borderId="0" xfId="4" applyNumberFormat="1" applyFont="1" applyAlignment="1">
      <alignment horizontal="left" vertical="center"/>
    </xf>
    <xf numFmtId="0" fontId="7" fillId="0" borderId="0" xfId="7" applyFont="1">
      <alignment vertical="center"/>
    </xf>
    <xf numFmtId="0" fontId="16" fillId="0" borderId="0" xfId="7" applyFont="1">
      <alignment vertical="center"/>
    </xf>
    <xf numFmtId="0" fontId="13" fillId="0" borderId="0" xfId="4" applyFont="1" applyAlignment="1">
      <alignment vertical="center" wrapText="1"/>
    </xf>
    <xf numFmtId="3" fontId="7" fillId="0" borderId="0" xfId="1" applyNumberFormat="1" applyFont="1" applyBorder="1" applyAlignment="1">
      <alignment vertical="center"/>
    </xf>
    <xf numFmtId="0" fontId="13" fillId="0" borderId="0" xfId="8" applyFont="1" applyAlignment="1">
      <alignment vertical="center" wrapText="1"/>
    </xf>
    <xf numFmtId="0" fontId="4" fillId="0" borderId="0" xfId="8" applyFont="1" applyAlignment="1">
      <alignment horizontal="right"/>
    </xf>
    <xf numFmtId="0" fontId="3" fillId="0" borderId="0" xfId="8" applyFont="1" applyAlignment="1">
      <alignment horizontal="right"/>
    </xf>
    <xf numFmtId="0" fontId="7" fillId="0" borderId="0" xfId="8" applyFont="1" applyAlignment="1">
      <alignment vertical="center"/>
    </xf>
    <xf numFmtId="0" fontId="13" fillId="0" borderId="0" xfId="4" applyFont="1" applyAlignment="1">
      <alignment horizontal="left" vertical="center"/>
    </xf>
    <xf numFmtId="0" fontId="13" fillId="0" borderId="0" xfId="4" applyFont="1" applyAlignment="1">
      <alignment horizontal="left" vertical="center" wrapText="1"/>
    </xf>
    <xf numFmtId="0" fontId="3" fillId="0" borderId="0" xfId="4" applyFont="1" applyAlignment="1">
      <alignment horizontal="right"/>
    </xf>
    <xf numFmtId="0" fontId="13" fillId="0" borderId="0" xfId="8" applyFont="1" applyAlignment="1">
      <alignment vertical="center"/>
    </xf>
    <xf numFmtId="0" fontId="8" fillId="0" borderId="0" xfId="8" applyFont="1" applyAlignment="1">
      <alignment vertical="center"/>
    </xf>
    <xf numFmtId="2" fontId="7" fillId="0" borderId="0" xfId="8" applyNumberFormat="1" applyFont="1" applyAlignment="1">
      <alignment vertical="center"/>
    </xf>
    <xf numFmtId="2" fontId="7" fillId="0" borderId="0" xfId="8" applyNumberFormat="1" applyFont="1" applyAlignment="1">
      <alignment horizontal="right" vertical="center"/>
    </xf>
    <xf numFmtId="2" fontId="7" fillId="0" borderId="0" xfId="8" applyNumberFormat="1" applyFont="1" applyAlignment="1">
      <alignment horizontal="center" vertical="center" wrapText="1"/>
    </xf>
    <xf numFmtId="2" fontId="7" fillId="0" borderId="0" xfId="1" applyNumberFormat="1" applyFont="1" applyBorder="1" applyAlignment="1">
      <alignment horizontal="right" vertical="center"/>
    </xf>
    <xf numFmtId="3" fontId="4" fillId="0" borderId="0" xfId="4" applyNumberFormat="1" applyFont="1"/>
    <xf numFmtId="3" fontId="4" fillId="0" borderId="0" xfId="4" applyNumberFormat="1" applyFont="1" applyAlignment="1">
      <alignment horizontal="right"/>
    </xf>
    <xf numFmtId="0" fontId="7" fillId="0" borderId="0" xfId="0" applyFont="1" applyAlignment="1">
      <alignment vertical="center"/>
    </xf>
    <xf numFmtId="0" fontId="4" fillId="0" borderId="0" xfId="0" applyFont="1" applyAlignment="1">
      <alignment horizontal="left"/>
    </xf>
    <xf numFmtId="0" fontId="3" fillId="0" borderId="0" xfId="5" applyFont="1"/>
    <xf numFmtId="0" fontId="4" fillId="0" borderId="0" xfId="5" applyFont="1"/>
    <xf numFmtId="0" fontId="4" fillId="2" borderId="0" xfId="5" applyFont="1" applyFill="1"/>
    <xf numFmtId="0" fontId="21" fillId="0" borderId="0" xfId="5" applyFont="1"/>
    <xf numFmtId="0" fontId="20" fillId="0" borderId="0" xfId="5" applyFont="1"/>
    <xf numFmtId="0" fontId="2" fillId="0" borderId="0" xfId="5" applyFont="1"/>
    <xf numFmtId="0" fontId="14" fillId="0" borderId="0" xfId="5" applyFont="1"/>
    <xf numFmtId="0" fontId="4" fillId="0" borderId="0" xfId="5" quotePrefix="1" applyFont="1"/>
    <xf numFmtId="0" fontId="4" fillId="0" borderId="0" xfId="5" applyFont="1" applyAlignment="1">
      <alignment horizontal="left"/>
    </xf>
    <xf numFmtId="0" fontId="7" fillId="0" borderId="0" xfId="12" applyFont="1" applyAlignment="1">
      <alignment horizontal="right" vertical="center"/>
    </xf>
    <xf numFmtId="0" fontId="7" fillId="0" borderId="0" xfId="12" applyFont="1">
      <alignment vertical="center"/>
    </xf>
    <xf numFmtId="0" fontId="7" fillId="0" borderId="0" xfId="12" applyFont="1" applyAlignment="1">
      <alignment horizontal="left" vertical="center" indent="1"/>
    </xf>
    <xf numFmtId="2" fontId="7" fillId="0" borderId="0" xfId="9" applyNumberFormat="1" applyFont="1" applyAlignment="1">
      <alignment horizontal="left" vertical="center" indent="1"/>
    </xf>
    <xf numFmtId="3" fontId="7" fillId="0" borderId="0" xfId="1" applyNumberFormat="1" applyFont="1" applyFill="1" applyBorder="1" applyAlignment="1">
      <alignment vertical="center"/>
    </xf>
    <xf numFmtId="0" fontId="13" fillId="0" borderId="0" xfId="7" applyFont="1">
      <alignment vertical="center"/>
    </xf>
    <xf numFmtId="0" fontId="13" fillId="0" borderId="0" xfId="4" applyFont="1" applyAlignment="1">
      <alignment vertical="center"/>
    </xf>
    <xf numFmtId="0" fontId="7" fillId="0" borderId="0" xfId="9" applyFont="1" applyAlignment="1">
      <alignment vertical="center"/>
    </xf>
    <xf numFmtId="0" fontId="3" fillId="0" borderId="0" xfId="9" applyFont="1" applyAlignment="1">
      <alignment vertical="center"/>
    </xf>
    <xf numFmtId="0" fontId="8" fillId="0" borderId="0" xfId="9" applyFont="1" applyAlignment="1">
      <alignment vertical="center"/>
    </xf>
    <xf numFmtId="165" fontId="4" fillId="0" borderId="0" xfId="2" applyNumberFormat="1" applyFont="1" applyFill="1" applyBorder="1"/>
    <xf numFmtId="165" fontId="4" fillId="0" borderId="0" xfId="5" applyNumberFormat="1" applyFont="1"/>
    <xf numFmtId="165" fontId="21" fillId="0" borderId="0" xfId="5" applyNumberFormat="1" applyFont="1"/>
    <xf numFmtId="165" fontId="3" fillId="0" borderId="0" xfId="5" applyNumberFormat="1" applyFont="1"/>
    <xf numFmtId="165" fontId="4" fillId="0" borderId="0" xfId="4" applyNumberFormat="1" applyFont="1" applyAlignment="1">
      <alignment vertical="center"/>
    </xf>
    <xf numFmtId="165" fontId="3" fillId="0" borderId="0" xfId="9" applyNumberFormat="1" applyFont="1" applyAlignment="1">
      <alignment vertical="center"/>
    </xf>
    <xf numFmtId="165" fontId="4" fillId="0" borderId="0" xfId="5" applyNumberFormat="1" applyFont="1" applyAlignment="1">
      <alignment horizontal="left"/>
    </xf>
    <xf numFmtId="165" fontId="12" fillId="0" borderId="0" xfId="4" applyNumberFormat="1" applyFont="1"/>
    <xf numFmtId="166" fontId="4" fillId="0" borderId="0" xfId="4" applyNumberFormat="1" applyFont="1" applyAlignment="1">
      <alignment horizontal="right"/>
    </xf>
    <xf numFmtId="165" fontId="7" fillId="0" borderId="0" xfId="1" applyNumberFormat="1" applyFont="1" applyFill="1" applyBorder="1" applyAlignment="1">
      <alignment horizontal="right" vertical="center"/>
    </xf>
    <xf numFmtId="165" fontId="3" fillId="0" borderId="0" xfId="3" applyNumberFormat="1" applyAlignment="1">
      <alignment horizontal="left" vertical="center" wrapText="1" indent="1"/>
    </xf>
    <xf numFmtId="165" fontId="4" fillId="0" borderId="0" xfId="4" applyNumberFormat="1" applyFont="1" applyAlignment="1">
      <alignment horizontal="right" vertical="top" wrapText="1"/>
    </xf>
    <xf numFmtId="165" fontId="4" fillId="0" borderId="0" xfId="4" applyNumberFormat="1" applyFont="1"/>
    <xf numFmtId="165" fontId="3" fillId="0" borderId="0" xfId="9" applyNumberFormat="1" applyFont="1"/>
    <xf numFmtId="165" fontId="4" fillId="0" borderId="0" xfId="9" applyNumberFormat="1" applyFont="1" applyAlignment="1">
      <alignment horizontal="right"/>
    </xf>
    <xf numFmtId="165" fontId="3" fillId="0" borderId="0" xfId="9" applyNumberFormat="1" applyFont="1" applyAlignment="1">
      <alignment horizontal="right"/>
    </xf>
    <xf numFmtId="165" fontId="4" fillId="0" borderId="0" xfId="9" applyNumberFormat="1" applyFont="1" applyAlignment="1">
      <alignment horizontal="left"/>
    </xf>
    <xf numFmtId="165" fontId="3" fillId="0" borderId="0" xfId="9" applyNumberFormat="1" applyFont="1" applyAlignment="1">
      <alignment wrapText="1"/>
    </xf>
    <xf numFmtId="165" fontId="4" fillId="0" borderId="0" xfId="9" applyNumberFormat="1" applyFont="1"/>
    <xf numFmtId="165" fontId="4" fillId="0" borderId="0" xfId="9" applyNumberFormat="1" applyFont="1" applyAlignment="1">
      <alignment wrapText="1"/>
    </xf>
    <xf numFmtId="165" fontId="13" fillId="0" borderId="0" xfId="3" applyNumberFormat="1" applyFont="1" applyAlignment="1">
      <alignment vertical="center"/>
    </xf>
    <xf numFmtId="165" fontId="7" fillId="0" borderId="0" xfId="1" applyNumberFormat="1" applyFont="1" applyBorder="1" applyAlignment="1">
      <alignment vertical="center"/>
    </xf>
    <xf numFmtId="165" fontId="7" fillId="0" borderId="0" xfId="3" applyNumberFormat="1" applyFont="1" applyAlignment="1">
      <alignment horizontal="left" vertical="center" indent="1"/>
    </xf>
    <xf numFmtId="165" fontId="7" fillId="0" borderId="0" xfId="9" applyNumberFormat="1" applyFont="1" applyAlignment="1">
      <alignment horizontal="left" vertical="center" indent="1"/>
    </xf>
    <xf numFmtId="165" fontId="13" fillId="0" borderId="0" xfId="9" applyNumberFormat="1" applyFont="1" applyAlignment="1">
      <alignment vertical="center"/>
    </xf>
    <xf numFmtId="165" fontId="13" fillId="0" borderId="0" xfId="9" applyNumberFormat="1" applyFont="1" applyAlignment="1">
      <alignment horizontal="left" vertical="center"/>
    </xf>
    <xf numFmtId="165" fontId="7" fillId="0" borderId="0" xfId="3" applyNumberFormat="1" applyFont="1" applyAlignment="1">
      <alignment horizontal="left" vertical="center" indent="2"/>
    </xf>
    <xf numFmtId="165" fontId="13" fillId="0" borderId="0" xfId="1" applyNumberFormat="1" applyFont="1" applyBorder="1" applyAlignment="1">
      <alignment vertical="center"/>
    </xf>
    <xf numFmtId="165" fontId="4" fillId="0" borderId="0" xfId="9" applyNumberFormat="1" applyFont="1" applyAlignment="1">
      <alignment horizontal="left" vertical="center" indent="1"/>
    </xf>
    <xf numFmtId="165" fontId="7" fillId="0" borderId="0" xfId="1" applyNumberFormat="1" applyFont="1" applyFill="1" applyBorder="1" applyAlignment="1">
      <alignment vertical="center"/>
    </xf>
    <xf numFmtId="165" fontId="7" fillId="0" borderId="0" xfId="9" applyNumberFormat="1" applyFont="1" applyAlignment="1">
      <alignment horizontal="left" vertical="center" indent="2"/>
    </xf>
    <xf numFmtId="165" fontId="7" fillId="0" borderId="0" xfId="2" applyNumberFormat="1" applyFont="1" applyBorder="1" applyAlignment="1">
      <alignment vertical="center"/>
    </xf>
    <xf numFmtId="165" fontId="7" fillId="0" borderId="0" xfId="9" applyNumberFormat="1" applyFont="1" applyAlignment="1">
      <alignment vertical="center"/>
    </xf>
    <xf numFmtId="165" fontId="7" fillId="0" borderId="0" xfId="8" applyNumberFormat="1" applyFont="1" applyAlignment="1">
      <alignment vertical="center"/>
    </xf>
    <xf numFmtId="165" fontId="8" fillId="0" borderId="0" xfId="8" applyNumberFormat="1" applyFont="1" applyAlignment="1">
      <alignment vertical="center"/>
    </xf>
    <xf numFmtId="0" fontId="4" fillId="0" borderId="0" xfId="4" applyFont="1" applyAlignment="1">
      <alignment horizontal="center"/>
    </xf>
    <xf numFmtId="0" fontId="4" fillId="0" borderId="0" xfId="4" applyFont="1" applyAlignment="1">
      <alignment horizontal="left"/>
    </xf>
    <xf numFmtId="165" fontId="4" fillId="0" borderId="0" xfId="5" applyNumberFormat="1" applyFont="1" applyAlignment="1">
      <alignment horizontal="left" vertical="center" indent="1"/>
    </xf>
    <xf numFmtId="165" fontId="4" fillId="0" borderId="0" xfId="0" applyNumberFormat="1" applyFont="1" applyAlignment="1">
      <alignment wrapText="1"/>
    </xf>
    <xf numFmtId="165" fontId="4" fillId="0" borderId="0" xfId="0" applyNumberFormat="1" applyFont="1" applyAlignment="1">
      <alignment horizontal="right"/>
    </xf>
    <xf numFmtId="165" fontId="3" fillId="0" borderId="0" xfId="0" applyNumberFormat="1" applyFont="1" applyAlignment="1">
      <alignment horizontal="right"/>
    </xf>
    <xf numFmtId="0" fontId="26" fillId="0" borderId="0" xfId="8" applyFont="1" applyAlignment="1">
      <alignment vertical="center"/>
    </xf>
    <xf numFmtId="0" fontId="7" fillId="0" borderId="0" xfId="12" applyFont="1" applyAlignment="1">
      <alignment vertical="top"/>
    </xf>
    <xf numFmtId="165" fontId="3" fillId="0" borderId="0" xfId="3" applyNumberFormat="1" applyAlignment="1">
      <alignment horizontal="left" vertical="center" wrapText="1"/>
    </xf>
    <xf numFmtId="165" fontId="13" fillId="3" borderId="0" xfId="1" applyNumberFormat="1" applyFont="1" applyFill="1" applyBorder="1" applyAlignment="1">
      <alignment vertical="center"/>
    </xf>
    <xf numFmtId="165" fontId="15" fillId="0" borderId="0" xfId="1" applyNumberFormat="1" applyFont="1" applyBorder="1" applyAlignment="1">
      <alignment vertical="center"/>
    </xf>
    <xf numFmtId="165" fontId="5" fillId="0" borderId="0" xfId="13" applyNumberFormat="1" applyFont="1" applyAlignment="1">
      <alignment horizontal="left" vertical="center" wrapText="1" indent="1"/>
    </xf>
    <xf numFmtId="165" fontId="13" fillId="0" borderId="0" xfId="3" applyNumberFormat="1" applyFont="1" applyAlignment="1">
      <alignment horizontal="left" vertical="center"/>
    </xf>
    <xf numFmtId="165" fontId="13" fillId="0" borderId="0" xfId="0" applyNumberFormat="1" applyFont="1" applyAlignment="1">
      <alignment vertical="center"/>
    </xf>
    <xf numFmtId="165" fontId="13" fillId="0" borderId="0" xfId="9" applyNumberFormat="1" applyFont="1" applyAlignment="1">
      <alignment horizontal="left" vertical="center" wrapText="1"/>
    </xf>
    <xf numFmtId="165" fontId="7" fillId="0" borderId="0" xfId="0" applyNumberFormat="1" applyFont="1" applyAlignment="1">
      <alignment horizontal="left" vertical="center" indent="2"/>
    </xf>
    <xf numFmtId="165" fontId="7" fillId="0" borderId="0" xfId="3" applyNumberFormat="1" applyFont="1" applyAlignment="1">
      <alignment horizontal="left" vertical="center" wrapText="1" indent="1"/>
    </xf>
    <xf numFmtId="165" fontId="7" fillId="0" borderId="0" xfId="9" applyNumberFormat="1" applyFont="1" applyAlignment="1">
      <alignment horizontal="left" vertical="center" wrapText="1" indent="1"/>
    </xf>
    <xf numFmtId="165" fontId="13" fillId="0" borderId="0" xfId="3" applyNumberFormat="1" applyFont="1" applyAlignment="1">
      <alignment horizontal="left" vertical="center" wrapText="1"/>
    </xf>
    <xf numFmtId="165" fontId="7" fillId="0" borderId="0" xfId="9" applyNumberFormat="1" applyFont="1" applyAlignment="1">
      <alignment horizontal="left" vertical="center" wrapText="1" indent="2"/>
    </xf>
    <xf numFmtId="165" fontId="13" fillId="0" borderId="0" xfId="3" applyNumberFormat="1" applyFont="1" applyAlignment="1">
      <alignment vertical="center" wrapText="1"/>
    </xf>
    <xf numFmtId="165" fontId="7" fillId="0" borderId="0" xfId="3" quotePrefix="1" applyNumberFormat="1" applyFont="1" applyAlignment="1">
      <alignment horizontal="left" vertical="center" indent="3"/>
    </xf>
    <xf numFmtId="165" fontId="7" fillId="0" borderId="0" xfId="3" quotePrefix="1" applyNumberFormat="1" applyFont="1" applyAlignment="1">
      <alignment horizontal="left" vertical="top" wrapText="1" indent="3"/>
    </xf>
    <xf numFmtId="165" fontId="14" fillId="0" borderId="0" xfId="5" applyNumberFormat="1" applyFont="1"/>
    <xf numFmtId="165" fontId="14" fillId="0" borderId="0" xfId="5" applyNumberFormat="1" applyFont="1" applyAlignment="1">
      <alignment vertical="top"/>
    </xf>
    <xf numFmtId="0" fontId="28" fillId="0" borderId="0" xfId="0" applyFont="1"/>
    <xf numFmtId="0" fontId="28" fillId="0" borderId="0" xfId="0" applyFont="1" applyAlignment="1">
      <alignment vertical="top"/>
    </xf>
    <xf numFmtId="0" fontId="13" fillId="4" borderId="0" xfId="14" applyFont="1" applyFill="1" applyAlignment="1">
      <alignment vertical="top"/>
    </xf>
    <xf numFmtId="0" fontId="7" fillId="4" borderId="0" xfId="14" applyFont="1" applyFill="1" applyAlignment="1">
      <alignment vertical="top"/>
    </xf>
    <xf numFmtId="0" fontId="7" fillId="4" borderId="0" xfId="14" applyFont="1" applyFill="1" applyAlignment="1">
      <alignment vertical="top" wrapText="1"/>
    </xf>
    <xf numFmtId="0" fontId="23" fillId="4" borderId="0" xfId="14" applyFont="1" applyFill="1" applyAlignment="1">
      <alignment vertical="top"/>
    </xf>
    <xf numFmtId="0" fontId="7" fillId="4" borderId="2" xfId="14" applyFont="1" applyFill="1" applyBorder="1" applyAlignment="1">
      <alignment vertical="top"/>
    </xf>
    <xf numFmtId="0" fontId="7" fillId="4" borderId="0" xfId="14" applyFont="1" applyFill="1" applyAlignment="1">
      <alignment horizontal="left" vertical="top"/>
    </xf>
    <xf numFmtId="0" fontId="7" fillId="4" borderId="2" xfId="14" applyFont="1" applyFill="1" applyBorder="1" applyAlignment="1">
      <alignment vertical="top" wrapText="1"/>
    </xf>
    <xf numFmtId="0" fontId="23" fillId="4" borderId="0" xfId="14" applyFont="1" applyFill="1" applyAlignment="1">
      <alignment horizontal="center" vertical="top"/>
    </xf>
    <xf numFmtId="0" fontId="23" fillId="4" borderId="0" xfId="14" applyFont="1" applyFill="1" applyAlignment="1">
      <alignment vertical="top" wrapText="1"/>
    </xf>
    <xf numFmtId="165" fontId="4" fillId="0" borderId="0" xfId="13" applyNumberFormat="1" applyFont="1">
      <alignment vertical="center"/>
    </xf>
    <xf numFmtId="165" fontId="13" fillId="0" borderId="0" xfId="13" applyNumberFormat="1" applyFont="1">
      <alignment vertical="center"/>
    </xf>
    <xf numFmtId="165" fontId="7" fillId="0" borderId="0" xfId="13" applyNumberFormat="1" applyFont="1">
      <alignment vertical="center"/>
    </xf>
    <xf numFmtId="165" fontId="29" fillId="0" borderId="0" xfId="13" applyNumberFormat="1" applyFont="1">
      <alignment vertical="center"/>
    </xf>
    <xf numFmtId="165" fontId="7" fillId="0" borderId="3" xfId="1" applyNumberFormat="1" applyFont="1" applyFill="1" applyBorder="1" applyAlignment="1">
      <alignment horizontal="right" vertical="center"/>
    </xf>
    <xf numFmtId="165" fontId="4" fillId="0" borderId="0" xfId="13" applyNumberFormat="1" applyFont="1" applyAlignment="1">
      <alignment horizontal="left" vertical="center" wrapText="1" indent="1"/>
    </xf>
    <xf numFmtId="165" fontId="4" fillId="0" borderId="0" xfId="13" applyNumberFormat="1" applyFont="1" applyAlignment="1">
      <alignment horizontal="left" vertical="center" indent="1"/>
    </xf>
    <xf numFmtId="165" fontId="5" fillId="0" borderId="0" xfId="13" applyNumberFormat="1" applyFont="1" applyAlignment="1">
      <alignment horizontal="left" vertical="center" indent="2"/>
    </xf>
    <xf numFmtId="165" fontId="4" fillId="0" borderId="0" xfId="13" applyNumberFormat="1" applyFont="1" applyAlignment="1">
      <alignment horizontal="left" vertical="center" indent="2"/>
    </xf>
    <xf numFmtId="165" fontId="3" fillId="0" borderId="0" xfId="13" applyNumberFormat="1" applyFont="1" applyAlignment="1">
      <alignment horizontal="right" vertical="center" wrapText="1"/>
    </xf>
    <xf numFmtId="165" fontId="13" fillId="0" borderId="2" xfId="1" applyNumberFormat="1" applyFont="1" applyFill="1" applyBorder="1" applyAlignment="1">
      <alignment horizontal="right" vertical="center"/>
    </xf>
    <xf numFmtId="165" fontId="3" fillId="0" borderId="0" xfId="13" applyNumberFormat="1" applyFont="1">
      <alignment vertical="center"/>
    </xf>
    <xf numFmtId="165" fontId="4" fillId="0" borderId="0" xfId="4" applyNumberFormat="1" applyFont="1" applyAlignment="1">
      <alignment horizontal="left" vertical="center" indent="1"/>
    </xf>
    <xf numFmtId="165" fontId="12" fillId="0" borderId="0" xfId="4" applyNumberFormat="1" applyFont="1" applyAlignment="1">
      <alignment horizontal="left" vertical="top"/>
    </xf>
    <xf numFmtId="165" fontId="4" fillId="0" borderId="0" xfId="13" applyNumberFormat="1" applyFont="1" applyAlignment="1">
      <alignment horizontal="right" vertical="center"/>
    </xf>
    <xf numFmtId="165" fontId="4" fillId="0" borderId="0" xfId="3" applyNumberFormat="1" applyFont="1" applyAlignment="1">
      <alignment horizontal="left" vertical="center" wrapText="1" indent="1"/>
    </xf>
    <xf numFmtId="165" fontId="7" fillId="2" borderId="0" xfId="1" applyNumberFormat="1" applyFont="1" applyFill="1" applyBorder="1" applyAlignment="1">
      <alignment horizontal="right" vertical="center"/>
    </xf>
    <xf numFmtId="165" fontId="4" fillId="4" borderId="0" xfId="13" applyNumberFormat="1" applyFont="1" applyFill="1">
      <alignment vertical="center"/>
    </xf>
    <xf numFmtId="165" fontId="4" fillId="0" borderId="0" xfId="13" applyNumberFormat="1" applyFont="1" applyAlignment="1">
      <alignment horizontal="left" vertical="center"/>
    </xf>
    <xf numFmtId="165" fontId="3" fillId="0" borderId="0" xfId="3" applyNumberFormat="1" applyAlignment="1">
      <alignment horizontal="left" vertical="center"/>
    </xf>
    <xf numFmtId="165" fontId="10" fillId="4" borderId="0" xfId="13" applyNumberFormat="1" applyFont="1" applyFill="1">
      <alignment vertical="center"/>
    </xf>
    <xf numFmtId="165" fontId="7" fillId="4" borderId="0" xfId="1" applyNumberFormat="1" applyFont="1" applyFill="1" applyBorder="1" applyAlignment="1">
      <alignment horizontal="right" vertical="center"/>
    </xf>
    <xf numFmtId="165" fontId="3" fillId="0" borderId="0" xfId="4" applyNumberFormat="1" applyFont="1"/>
    <xf numFmtId="165" fontId="4" fillId="4" borderId="0" xfId="4" applyNumberFormat="1" applyFont="1" applyFill="1"/>
    <xf numFmtId="165" fontId="2" fillId="0" borderId="0" xfId="5" applyNumberFormat="1" applyFont="1"/>
    <xf numFmtId="165" fontId="20" fillId="0" borderId="0" xfId="5" applyNumberFormat="1" applyFont="1"/>
    <xf numFmtId="165" fontId="18" fillId="0" borderId="0" xfId="5" applyNumberFormat="1" applyFont="1"/>
    <xf numFmtId="165" fontId="30" fillId="0" borderId="0" xfId="5" applyNumberFormat="1" applyFont="1"/>
    <xf numFmtId="0" fontId="13" fillId="0" borderId="0" xfId="12" applyFont="1" applyAlignment="1">
      <alignment horizontal="left" vertical="top" indent="1"/>
    </xf>
    <xf numFmtId="165" fontId="29" fillId="4" borderId="0" xfId="9" applyNumberFormat="1" applyFont="1" applyFill="1" applyAlignment="1">
      <alignment vertical="center"/>
    </xf>
    <xf numFmtId="165" fontId="13" fillId="0" borderId="0" xfId="15" applyNumberFormat="1" applyFont="1" applyAlignment="1">
      <alignment vertical="center"/>
    </xf>
    <xf numFmtId="165" fontId="7" fillId="0" borderId="0" xfId="15" applyNumberFormat="1" applyFont="1" applyAlignment="1">
      <alignment vertical="center"/>
    </xf>
    <xf numFmtId="165" fontId="13" fillId="0" borderId="0" xfId="15" applyNumberFormat="1" applyFont="1" applyAlignment="1">
      <alignment horizontal="left" vertical="center"/>
    </xf>
    <xf numFmtId="165" fontId="4" fillId="0" borderId="0" xfId="4" applyNumberFormat="1" applyFont="1" applyAlignment="1">
      <alignment horizontal="left" vertical="top" wrapText="1"/>
    </xf>
    <xf numFmtId="165" fontId="3" fillId="0" borderId="2" xfId="3" applyNumberFormat="1" applyBorder="1" applyAlignment="1">
      <alignment horizontal="left" vertical="center"/>
    </xf>
    <xf numFmtId="165" fontId="3" fillId="0" borderId="0" xfId="4" applyNumberFormat="1" applyFont="1" applyAlignment="1">
      <alignment horizontal="left" vertical="center"/>
    </xf>
    <xf numFmtId="165" fontId="13" fillId="0" borderId="1" xfId="1" applyNumberFormat="1" applyFont="1" applyFill="1" applyBorder="1" applyAlignment="1">
      <alignment horizontal="right" vertical="center"/>
    </xf>
    <xf numFmtId="165" fontId="4" fillId="0" borderId="0" xfId="4" applyNumberFormat="1" applyFont="1" applyAlignment="1">
      <alignment horizontal="right" vertical="center"/>
    </xf>
    <xf numFmtId="165" fontId="4" fillId="0" borderId="0" xfId="4" applyNumberFormat="1" applyFont="1" applyAlignment="1">
      <alignment horizontal="left" vertical="center" wrapText="1" indent="2"/>
    </xf>
    <xf numFmtId="165" fontId="7" fillId="0" borderId="0" xfId="1" applyNumberFormat="1" applyFont="1" applyBorder="1" applyAlignment="1">
      <alignment horizontal="center" vertical="center"/>
    </xf>
    <xf numFmtId="165" fontId="13" fillId="0" borderId="0" xfId="1" applyNumberFormat="1" applyFont="1" applyBorder="1" applyAlignment="1">
      <alignment horizontal="center" vertical="center"/>
    </xf>
    <xf numFmtId="165" fontId="15" fillId="0" borderId="0" xfId="1" applyNumberFormat="1" applyFont="1" applyBorder="1" applyAlignment="1">
      <alignment horizontal="center" vertical="center"/>
    </xf>
    <xf numFmtId="165" fontId="3" fillId="0" borderId="0" xfId="13" applyNumberFormat="1" applyFont="1" applyAlignment="1">
      <alignment horizontal="left" vertical="center" wrapText="1"/>
    </xf>
    <xf numFmtId="165" fontId="7" fillId="0" borderId="0" xfId="13" applyNumberFormat="1" applyFont="1" applyAlignment="1">
      <alignment horizontal="left" vertical="center" indent="1"/>
    </xf>
    <xf numFmtId="165" fontId="15" fillId="0" borderId="0" xfId="13" applyNumberFormat="1" applyFont="1" applyAlignment="1">
      <alignment horizontal="left" vertical="center"/>
    </xf>
    <xf numFmtId="165" fontId="3" fillId="0" borderId="0" xfId="13" applyNumberFormat="1" applyFont="1" applyAlignment="1">
      <alignment horizontal="left" vertical="center" indent="1"/>
    </xf>
    <xf numFmtId="165" fontId="13" fillId="0" borderId="0" xfId="13" applyNumberFormat="1" applyFont="1" applyAlignment="1">
      <alignment horizontal="left" vertical="center"/>
    </xf>
    <xf numFmtId="165" fontId="4" fillId="0" borderId="0" xfId="9" applyNumberFormat="1" applyFont="1" applyAlignment="1">
      <alignment vertical="center"/>
    </xf>
    <xf numFmtId="165" fontId="3" fillId="0" borderId="0" xfId="9" applyNumberFormat="1" applyFont="1" applyAlignment="1">
      <alignment horizontal="left" vertical="center"/>
    </xf>
    <xf numFmtId="165" fontId="3" fillId="0" borderId="0" xfId="9" applyNumberFormat="1" applyFont="1" applyAlignment="1">
      <alignment horizontal="left" vertical="center" indent="1"/>
    </xf>
    <xf numFmtId="165" fontId="4" fillId="0" borderId="0" xfId="9" applyNumberFormat="1" applyFont="1" applyAlignment="1">
      <alignment horizontal="left" vertical="center" indent="2"/>
    </xf>
    <xf numFmtId="165" fontId="4" fillId="0" borderId="0" xfId="9" applyNumberFormat="1" applyFont="1" applyAlignment="1">
      <alignment horizontal="left" indent="1"/>
    </xf>
    <xf numFmtId="165" fontId="3" fillId="0" borderId="0" xfId="9" applyNumberFormat="1" applyFont="1" applyAlignment="1">
      <alignment horizontal="left" indent="1"/>
    </xf>
    <xf numFmtId="165" fontId="4" fillId="0" borderId="0" xfId="9" applyNumberFormat="1" applyFont="1" applyAlignment="1">
      <alignment horizontal="left" wrapText="1" indent="2"/>
    </xf>
    <xf numFmtId="165" fontId="4" fillId="0" borderId="0" xfId="9" applyNumberFormat="1" applyFont="1" applyAlignment="1">
      <alignment horizontal="left" indent="2"/>
    </xf>
    <xf numFmtId="165" fontId="3" fillId="0" borderId="0" xfId="0" applyNumberFormat="1" applyFont="1" applyAlignment="1">
      <alignment horizontal="right" vertical="center" wrapText="1"/>
    </xf>
    <xf numFmtId="165" fontId="3" fillId="0" borderId="0" xfId="4" applyNumberFormat="1" applyFont="1" applyAlignment="1">
      <alignment horizontal="right" vertical="center"/>
    </xf>
    <xf numFmtId="165" fontId="2" fillId="0" borderId="0" xfId="4" applyNumberFormat="1" applyAlignment="1">
      <alignment vertical="center"/>
    </xf>
    <xf numFmtId="165" fontId="3" fillId="0" borderId="0" xfId="4" applyNumberFormat="1" applyFont="1" applyAlignment="1">
      <alignment vertical="center"/>
    </xf>
    <xf numFmtId="165" fontId="3" fillId="0" borderId="0" xfId="4" applyNumberFormat="1" applyFont="1" applyAlignment="1">
      <alignment vertical="center" wrapText="1"/>
    </xf>
    <xf numFmtId="165" fontId="3" fillId="0" borderId="0" xfId="4" applyNumberFormat="1" applyFont="1" applyAlignment="1">
      <alignment horizontal="left" vertical="center" wrapText="1"/>
    </xf>
    <xf numFmtId="165" fontId="3" fillId="0" borderId="0" xfId="4" applyNumberFormat="1" applyFont="1" applyAlignment="1">
      <alignment horizontal="left" vertical="center" indent="1"/>
    </xf>
    <xf numFmtId="165" fontId="4" fillId="0" borderId="0" xfId="4" applyNumberFormat="1" applyFont="1" applyAlignment="1">
      <alignment horizontal="left" vertical="center" wrapText="1" indent="1"/>
    </xf>
    <xf numFmtId="165" fontId="7" fillId="0" borderId="0" xfId="3" applyNumberFormat="1" applyFont="1" applyAlignment="1">
      <alignment horizontal="left" vertical="center" wrapText="1" indent="2"/>
    </xf>
    <xf numFmtId="165" fontId="13" fillId="0" borderId="0" xfId="3" applyNumberFormat="1" applyFont="1" applyAlignment="1">
      <alignment horizontal="left" vertical="center" indent="1"/>
    </xf>
    <xf numFmtId="165" fontId="17" fillId="0" borderId="0" xfId="3" applyNumberFormat="1" applyFont="1" applyAlignment="1">
      <alignment horizontal="left" vertical="center" indent="1"/>
    </xf>
    <xf numFmtId="165" fontId="4" fillId="0" borderId="0" xfId="5" applyNumberFormat="1" applyFont="1" applyAlignment="1">
      <alignment horizontal="left" vertical="center" wrapText="1" indent="1"/>
    </xf>
    <xf numFmtId="165" fontId="3" fillId="0" borderId="0" xfId="5" applyNumberFormat="1" applyFont="1" applyAlignment="1">
      <alignment vertical="center"/>
    </xf>
    <xf numFmtId="165" fontId="3" fillId="0" borderId="0" xfId="5" applyNumberFormat="1" applyFont="1" applyAlignment="1">
      <alignment horizontal="left" vertical="center"/>
    </xf>
    <xf numFmtId="165" fontId="3" fillId="0" borderId="0" xfId="5" applyNumberFormat="1" applyFont="1" applyAlignment="1">
      <alignment horizontal="left" vertical="center" wrapText="1"/>
    </xf>
    <xf numFmtId="165" fontId="4" fillId="0" borderId="0" xfId="5" applyNumberFormat="1" applyFont="1" applyAlignment="1">
      <alignment vertical="center"/>
    </xf>
    <xf numFmtId="165" fontId="4" fillId="0" borderId="0" xfId="4" applyNumberFormat="1" applyFont="1" applyAlignment="1">
      <alignment horizontal="right"/>
    </xf>
    <xf numFmtId="165" fontId="3" fillId="0" borderId="0" xfId="4" applyNumberFormat="1" applyFont="1" applyAlignment="1">
      <alignment horizontal="left" vertical="center" wrapText="1" indent="1"/>
    </xf>
    <xf numFmtId="165" fontId="7" fillId="0" borderId="0" xfId="1" applyNumberFormat="1" applyFont="1" applyBorder="1" applyAlignment="1"/>
    <xf numFmtId="0" fontId="29" fillId="0" borderId="0" xfId="4" applyFont="1"/>
    <xf numFmtId="165" fontId="3" fillId="0" borderId="0" xfId="9" applyNumberFormat="1" applyFont="1" applyAlignment="1">
      <alignment horizontal="left" vertical="center" wrapText="1"/>
    </xf>
    <xf numFmtId="165" fontId="3" fillId="0" borderId="0" xfId="9" applyNumberFormat="1" applyFont="1" applyAlignment="1">
      <alignment horizontal="left" vertical="top" wrapText="1"/>
    </xf>
    <xf numFmtId="165" fontId="4" fillId="0" borderId="0" xfId="4" applyNumberFormat="1" applyFont="1" applyAlignment="1">
      <alignment horizontal="left" wrapText="1" indent="1"/>
    </xf>
    <xf numFmtId="0" fontId="7" fillId="4" borderId="2" xfId="14" applyFont="1" applyFill="1" applyBorder="1" applyAlignment="1">
      <alignment vertical="center" wrapText="1"/>
    </xf>
    <xf numFmtId="0" fontId="7" fillId="4" borderId="0" xfId="14" applyFont="1" applyFill="1" applyAlignment="1">
      <alignment vertical="center" wrapText="1"/>
    </xf>
    <xf numFmtId="165" fontId="13" fillId="0" borderId="0" xfId="1" applyNumberFormat="1" applyFont="1" applyBorder="1" applyAlignment="1"/>
    <xf numFmtId="165" fontId="15" fillId="0" borderId="0" xfId="1" applyNumberFormat="1" applyFont="1" applyBorder="1" applyAlignment="1"/>
    <xf numFmtId="0" fontId="33" fillId="0" borderId="0" xfId="0" applyFont="1" applyAlignment="1">
      <alignment vertical="top" wrapText="1"/>
    </xf>
    <xf numFmtId="165" fontId="5" fillId="0" borderId="0" xfId="4" applyNumberFormat="1" applyFont="1" applyAlignment="1">
      <alignment horizontal="right" vertical="top"/>
    </xf>
    <xf numFmtId="165" fontId="13" fillId="0" borderId="0" xfId="0" applyNumberFormat="1" applyFont="1" applyAlignment="1">
      <alignment horizontal="left" vertical="center" wrapText="1"/>
    </xf>
    <xf numFmtId="165" fontId="7" fillId="0" borderId="0" xfId="0" applyNumberFormat="1" applyFont="1" applyAlignment="1">
      <alignment horizontal="left" vertical="center" wrapText="1"/>
    </xf>
    <xf numFmtId="165" fontId="7" fillId="4" borderId="0" xfId="0" applyNumberFormat="1" applyFont="1" applyFill="1" applyAlignment="1">
      <alignment horizontal="left" vertical="center"/>
    </xf>
    <xf numFmtId="165" fontId="3" fillId="4" borderId="0" xfId="0" applyNumberFormat="1" applyFont="1" applyFill="1" applyAlignment="1">
      <alignment horizontal="right" vertical="center" wrapText="1"/>
    </xf>
    <xf numFmtId="165" fontId="17" fillId="0" borderId="0" xfId="9" applyNumberFormat="1" applyFont="1" applyAlignment="1">
      <alignment horizontal="left" vertical="center" indent="1"/>
    </xf>
    <xf numFmtId="165" fontId="17" fillId="0" borderId="0" xfId="9" applyNumberFormat="1" applyFont="1" applyAlignment="1">
      <alignment horizontal="left" vertical="center" wrapText="1"/>
    </xf>
    <xf numFmtId="165" fontId="17" fillId="0" borderId="0" xfId="9" applyNumberFormat="1" applyFont="1" applyAlignment="1">
      <alignment vertical="center" wrapText="1"/>
    </xf>
    <xf numFmtId="165" fontId="17" fillId="0" borderId="0" xfId="9" applyNumberFormat="1" applyFont="1" applyAlignment="1">
      <alignment vertical="center"/>
    </xf>
    <xf numFmtId="165" fontId="17" fillId="0" borderId="0" xfId="3" applyNumberFormat="1" applyFont="1" applyAlignment="1">
      <alignment vertical="center"/>
    </xf>
    <xf numFmtId="165" fontId="17" fillId="0" borderId="0" xfId="3" applyNumberFormat="1" applyFont="1" applyAlignment="1">
      <alignment horizontal="left" vertical="center" wrapText="1"/>
    </xf>
    <xf numFmtId="165" fontId="15" fillId="0" borderId="0" xfId="3" applyNumberFormat="1" applyFont="1" applyAlignment="1">
      <alignment horizontal="left" vertical="center" wrapText="1" indent="2"/>
    </xf>
    <xf numFmtId="0" fontId="31" fillId="0" borderId="0" xfId="0" applyFont="1" applyAlignment="1">
      <alignment horizontal="left"/>
    </xf>
    <xf numFmtId="165" fontId="13" fillId="0" borderId="0" xfId="0" applyNumberFormat="1" applyFont="1" applyAlignment="1">
      <alignment horizontal="right"/>
    </xf>
    <xf numFmtId="0" fontId="4" fillId="4" borderId="0" xfId="4" applyFont="1" applyFill="1"/>
    <xf numFmtId="0" fontId="7" fillId="4" borderId="0" xfId="12" applyFont="1" applyFill="1">
      <alignment vertical="center"/>
    </xf>
    <xf numFmtId="0" fontId="7" fillId="4" borderId="0" xfId="12" applyFont="1" applyFill="1" applyAlignment="1">
      <alignment horizontal="right" vertical="center"/>
    </xf>
    <xf numFmtId="0" fontId="7" fillId="0" borderId="0" xfId="0" applyFont="1"/>
    <xf numFmtId="0" fontId="13" fillId="0" borderId="0" xfId="0" applyFont="1"/>
    <xf numFmtId="165" fontId="15" fillId="0" borderId="0" xfId="0" applyNumberFormat="1" applyFont="1"/>
    <xf numFmtId="0" fontId="7" fillId="0" borderId="0" xfId="0" applyFont="1" applyAlignment="1">
      <alignment wrapText="1"/>
    </xf>
    <xf numFmtId="0" fontId="13" fillId="0" borderId="0" xfId="0" applyFont="1" applyAlignment="1">
      <alignment vertical="top"/>
    </xf>
    <xf numFmtId="0" fontId="7" fillId="0" borderId="0" xfId="0" applyFont="1" applyAlignment="1">
      <alignment horizontal="left" indent="2"/>
    </xf>
    <xf numFmtId="0" fontId="15" fillId="0" borderId="0" xfId="0" applyFont="1" applyAlignment="1">
      <alignment wrapText="1"/>
    </xf>
    <xf numFmtId="0" fontId="17" fillId="0" borderId="0" xfId="0" applyFont="1" applyAlignment="1">
      <alignment wrapText="1"/>
    </xf>
    <xf numFmtId="165" fontId="13" fillId="0" borderId="0" xfId="0" applyNumberFormat="1" applyFont="1"/>
    <xf numFmtId="0" fontId="13" fillId="0" borderId="0" xfId="0" applyFont="1" applyAlignment="1">
      <alignment wrapText="1"/>
    </xf>
    <xf numFmtId="0" fontId="31" fillId="0" borderId="0" xfId="0" applyFont="1"/>
    <xf numFmtId="165" fontId="4" fillId="0" borderId="0" xfId="4" applyNumberFormat="1" applyFont="1" applyAlignment="1">
      <alignment horizontal="left" vertical="center" indent="2"/>
    </xf>
    <xf numFmtId="165" fontId="5" fillId="0" borderId="0" xfId="4" applyNumberFormat="1" applyFont="1" applyAlignment="1">
      <alignment horizontal="left" vertical="center" indent="2"/>
    </xf>
    <xf numFmtId="0" fontId="3" fillId="0" borderId="0" xfId="3" applyAlignment="1">
      <alignment horizontal="left" wrapText="1"/>
    </xf>
    <xf numFmtId="165" fontId="7" fillId="0" borderId="0" xfId="0" applyNumberFormat="1" applyFont="1" applyAlignment="1">
      <alignment horizontal="left" vertical="center"/>
    </xf>
    <xf numFmtId="165" fontId="13" fillId="0" borderId="0" xfId="1" applyNumberFormat="1" applyFont="1" applyFill="1" applyBorder="1" applyAlignment="1">
      <alignment vertical="center"/>
    </xf>
    <xf numFmtId="0" fontId="7" fillId="4" borderId="0" xfId="14" applyFont="1" applyFill="1" applyAlignment="1">
      <alignment horizontal="center" vertical="top"/>
    </xf>
    <xf numFmtId="166" fontId="4" fillId="0" borderId="0" xfId="4" applyNumberFormat="1" applyFont="1"/>
    <xf numFmtId="0" fontId="7" fillId="4" borderId="0" xfId="14" applyFont="1" applyFill="1" applyAlignment="1">
      <alignment vertical="center"/>
    </xf>
    <xf numFmtId="0" fontId="7" fillId="4" borderId="2" xfId="14" applyFont="1" applyFill="1" applyBorder="1" applyAlignment="1">
      <alignment vertical="center"/>
    </xf>
    <xf numFmtId="0" fontId="7" fillId="4" borderId="2" xfId="14" applyFont="1" applyFill="1" applyBorder="1" applyAlignment="1">
      <alignment horizontal="center" vertical="top"/>
    </xf>
    <xf numFmtId="165" fontId="13" fillId="0" borderId="0" xfId="13" applyNumberFormat="1" applyFont="1" applyAlignment="1">
      <alignment horizontal="left" vertical="center" wrapText="1"/>
    </xf>
    <xf numFmtId="165" fontId="3" fillId="3" borderId="0" xfId="4" applyNumberFormat="1" applyFont="1" applyFill="1" applyAlignment="1">
      <alignment horizontal="right" vertical="top"/>
    </xf>
    <xf numFmtId="165" fontId="4" fillId="3" borderId="0" xfId="4" applyNumberFormat="1" applyFont="1" applyFill="1" applyAlignment="1">
      <alignment horizontal="right" vertical="top"/>
    </xf>
    <xf numFmtId="166" fontId="4" fillId="3" borderId="0" xfId="4" applyNumberFormat="1" applyFont="1" applyFill="1"/>
    <xf numFmtId="166" fontId="4" fillId="3" borderId="0" xfId="4" applyNumberFormat="1" applyFont="1" applyFill="1" applyAlignment="1">
      <alignment horizontal="right"/>
    </xf>
    <xf numFmtId="165" fontId="7" fillId="3" borderId="0" xfId="15" applyNumberFormat="1" applyFont="1" applyFill="1" applyAlignment="1">
      <alignment vertical="center"/>
    </xf>
    <xf numFmtId="0" fontId="13" fillId="3" borderId="3" xfId="14" applyFont="1" applyFill="1" applyBorder="1" applyAlignment="1">
      <alignment horizontal="center" vertical="center" wrapText="1"/>
    </xf>
    <xf numFmtId="0" fontId="13" fillId="3" borderId="3" xfId="14" applyFont="1" applyFill="1" applyBorder="1" applyAlignment="1">
      <alignment horizontal="center" vertical="top" wrapText="1"/>
    </xf>
    <xf numFmtId="0" fontId="13" fillId="3" borderId="3" xfId="14" applyFont="1" applyFill="1" applyBorder="1" applyAlignment="1">
      <alignment horizontal="left" vertical="top" wrapText="1"/>
    </xf>
    <xf numFmtId="0" fontId="13" fillId="3" borderId="3" xfId="14" applyFont="1" applyFill="1" applyBorder="1" applyAlignment="1">
      <alignment vertical="top" wrapText="1"/>
    </xf>
    <xf numFmtId="165" fontId="4" fillId="3" borderId="0" xfId="13" applyNumberFormat="1" applyFont="1" applyFill="1" applyAlignment="1">
      <alignment horizontal="right" vertical="center"/>
    </xf>
    <xf numFmtId="165" fontId="4" fillId="3" borderId="1" xfId="13" applyNumberFormat="1" applyFont="1" applyFill="1" applyBorder="1" applyAlignment="1">
      <alignment horizontal="right" vertical="center"/>
    </xf>
    <xf numFmtId="165" fontId="4" fillId="3" borderId="0" xfId="4" applyNumberFormat="1" applyFont="1" applyFill="1" applyAlignment="1">
      <alignment vertical="center"/>
    </xf>
    <xf numFmtId="165" fontId="7" fillId="3" borderId="0" xfId="1" applyNumberFormat="1" applyFont="1" applyFill="1" applyBorder="1" applyAlignment="1">
      <alignment vertical="center"/>
    </xf>
    <xf numFmtId="165" fontId="15" fillId="3" borderId="0" xfId="1" applyNumberFormat="1" applyFont="1" applyFill="1" applyBorder="1" applyAlignment="1">
      <alignment vertical="center"/>
    </xf>
    <xf numFmtId="165" fontId="13" fillId="3" borderId="0" xfId="1" applyNumberFormat="1" applyFont="1" applyFill="1" applyBorder="1" applyAlignment="1"/>
    <xf numFmtId="165" fontId="15" fillId="3" borderId="0" xfId="1" applyNumberFormat="1" applyFont="1" applyFill="1" applyBorder="1" applyAlignment="1"/>
    <xf numFmtId="165" fontId="3" fillId="3" borderId="0" xfId="9" applyNumberFormat="1" applyFont="1" applyFill="1" applyAlignment="1">
      <alignment horizontal="right"/>
    </xf>
    <xf numFmtId="165" fontId="4" fillId="3" borderId="0" xfId="9" applyNumberFormat="1" applyFont="1" applyFill="1" applyAlignment="1">
      <alignment horizontal="right"/>
    </xf>
    <xf numFmtId="165" fontId="3" fillId="3" borderId="0" xfId="4" applyNumberFormat="1" applyFont="1" applyFill="1" applyAlignment="1">
      <alignment horizontal="right"/>
    </xf>
    <xf numFmtId="165" fontId="13" fillId="3" borderId="0" xfId="0" applyNumberFormat="1" applyFont="1" applyFill="1" applyAlignment="1">
      <alignment horizontal="right"/>
    </xf>
    <xf numFmtId="165" fontId="3" fillId="3" borderId="0" xfId="0" applyNumberFormat="1" applyFont="1" applyFill="1" applyAlignment="1">
      <alignment horizontal="right"/>
    </xf>
    <xf numFmtId="165" fontId="3" fillId="3" borderId="0" xfId="4" applyNumberFormat="1" applyFont="1" applyFill="1" applyAlignment="1">
      <alignment horizontal="right" vertical="center"/>
    </xf>
    <xf numFmtId="165" fontId="4" fillId="3" borderId="0" xfId="4" applyNumberFormat="1" applyFont="1" applyFill="1" applyAlignment="1">
      <alignment horizontal="right" vertical="center"/>
    </xf>
    <xf numFmtId="165" fontId="4" fillId="3" borderId="0" xfId="2" applyNumberFormat="1" applyFont="1" applyFill="1" applyBorder="1"/>
    <xf numFmtId="165" fontId="7" fillId="3" borderId="0" xfId="1" applyNumberFormat="1" applyFont="1" applyFill="1" applyBorder="1" applyAlignment="1"/>
    <xf numFmtId="165" fontId="4" fillId="0" borderId="0" xfId="9" applyNumberFormat="1" applyFont="1" applyAlignment="1">
      <alignment horizontal="left" vertical="top" indent="1"/>
    </xf>
    <xf numFmtId="167" fontId="4" fillId="3" borderId="0" xfId="4" applyNumberFormat="1" applyFont="1" applyFill="1" applyAlignment="1">
      <alignment horizontal="right"/>
    </xf>
    <xf numFmtId="167" fontId="4" fillId="0" borderId="0" xfId="4" applyNumberFormat="1" applyFont="1" applyAlignment="1">
      <alignment horizontal="right"/>
    </xf>
    <xf numFmtId="165" fontId="24" fillId="0" borderId="0" xfId="5" applyNumberFormat="1" applyFont="1" applyAlignment="1">
      <alignment horizontal="left" vertical="center"/>
    </xf>
    <xf numFmtId="165" fontId="5" fillId="0" borderId="0" xfId="5" applyNumberFormat="1" applyFont="1" applyAlignment="1">
      <alignment horizontal="left" vertical="center" indent="2"/>
    </xf>
    <xf numFmtId="165" fontId="7" fillId="0" borderId="0" xfId="0" applyNumberFormat="1" applyFont="1" applyAlignment="1">
      <alignment horizontal="left" vertical="top" wrapText="1"/>
    </xf>
    <xf numFmtId="165" fontId="13" fillId="0" borderId="0" xfId="0" applyNumberFormat="1" applyFont="1" applyAlignment="1">
      <alignment horizontal="left" vertical="top" wrapText="1"/>
    </xf>
    <xf numFmtId="165" fontId="7" fillId="0" borderId="0" xfId="9" applyNumberFormat="1" applyFont="1" applyAlignment="1">
      <alignment horizontal="left" vertical="top" wrapText="1" indent="1"/>
    </xf>
    <xf numFmtId="165" fontId="4" fillId="0" borderId="0" xfId="9" applyNumberFormat="1" applyFont="1" applyAlignment="1">
      <alignment horizontal="left" vertical="top" indent="2"/>
    </xf>
    <xf numFmtId="165" fontId="7" fillId="0" borderId="0" xfId="0" applyNumberFormat="1" applyFont="1" applyAlignment="1">
      <alignment horizontal="left" vertical="top"/>
    </xf>
    <xf numFmtId="165" fontId="13" fillId="0" borderId="0" xfId="9" applyNumberFormat="1" applyFont="1" applyAlignment="1">
      <alignment horizontal="left" vertical="top" wrapText="1"/>
    </xf>
    <xf numFmtId="0" fontId="4" fillId="0" borderId="0" xfId="5" applyFont="1" applyAlignment="1">
      <alignment horizontal="left" vertical="top" wrapText="1"/>
    </xf>
    <xf numFmtId="165" fontId="4" fillId="0" borderId="0" xfId="9" applyNumberFormat="1" applyFont="1" applyAlignment="1">
      <alignment horizontal="right" wrapText="1"/>
    </xf>
    <xf numFmtId="165" fontId="3" fillId="0" borderId="0" xfId="2" applyNumberFormat="1" applyFont="1" applyFill="1" applyBorder="1"/>
    <xf numFmtId="165" fontId="29" fillId="0" borderId="0" xfId="2" applyNumberFormat="1" applyFont="1" applyFill="1" applyBorder="1"/>
    <xf numFmtId="165" fontId="34" fillId="0" borderId="0" xfId="5" applyNumberFormat="1" applyFont="1" applyAlignment="1">
      <alignment horizontal="left"/>
    </xf>
    <xf numFmtId="0" fontId="3" fillId="0" borderId="0" xfId="7" applyFont="1">
      <alignment vertical="center"/>
    </xf>
    <xf numFmtId="165" fontId="35" fillId="0" borderId="0" xfId="4" applyNumberFormat="1" applyFont="1"/>
    <xf numFmtId="0" fontId="36" fillId="0" borderId="0" xfId="0" applyFont="1"/>
    <xf numFmtId="0" fontId="29" fillId="0" borderId="0" xfId="5" applyFont="1" applyAlignment="1">
      <alignment vertical="center"/>
    </xf>
    <xf numFmtId="0" fontId="4" fillId="0" borderId="0" xfId="5" applyFont="1" applyAlignment="1">
      <alignment horizontal="left" vertical="top"/>
    </xf>
    <xf numFmtId="165" fontId="29" fillId="4" borderId="0" xfId="4" applyNumberFormat="1" applyFont="1" applyFill="1" applyAlignment="1">
      <alignment vertical="top"/>
    </xf>
    <xf numFmtId="165" fontId="7" fillId="0" borderId="0" xfId="13" applyNumberFormat="1" applyFont="1" applyAlignment="1">
      <alignment horizontal="right" vertical="center"/>
    </xf>
    <xf numFmtId="0" fontId="32" fillId="0" borderId="0" xfId="4" applyFont="1"/>
    <xf numFmtId="165" fontId="3" fillId="3" borderId="4" xfId="3" applyNumberFormat="1" applyFill="1" applyBorder="1" applyAlignment="1">
      <alignment horizontal="left" vertical="center" wrapText="1"/>
    </xf>
    <xf numFmtId="165" fontId="3" fillId="3" borderId="4" xfId="13" applyNumberFormat="1" applyFont="1" applyFill="1" applyBorder="1" applyAlignment="1">
      <alignment horizontal="left" vertical="center"/>
    </xf>
    <xf numFmtId="165" fontId="3" fillId="3" borderId="4" xfId="13" applyNumberFormat="1" applyFont="1" applyFill="1" applyBorder="1" applyAlignment="1">
      <alignment horizontal="left" vertical="center" wrapText="1"/>
    </xf>
    <xf numFmtId="165" fontId="13" fillId="0" borderId="4" xfId="3" applyNumberFormat="1" applyFont="1" applyBorder="1" applyAlignment="1">
      <alignment horizontal="left" vertical="center"/>
    </xf>
    <xf numFmtId="165" fontId="4" fillId="0" borderId="4" xfId="4" applyNumberFormat="1" applyFont="1" applyBorder="1" applyAlignment="1">
      <alignment horizontal="right" vertical="top" wrapText="1"/>
    </xf>
    <xf numFmtId="165" fontId="13" fillId="0" borderId="4" xfId="13" applyNumberFormat="1" applyFont="1" applyBorder="1">
      <alignment vertical="center"/>
    </xf>
    <xf numFmtId="165" fontId="3" fillId="0" borderId="4" xfId="4" applyNumberFormat="1" applyFont="1" applyBorder="1" applyAlignment="1">
      <alignment vertical="center"/>
    </xf>
    <xf numFmtId="165" fontId="15" fillId="0" borderId="4" xfId="13" applyNumberFormat="1" applyFont="1" applyBorder="1" applyAlignment="1">
      <alignment horizontal="left" vertical="center" wrapText="1" indent="1"/>
    </xf>
    <xf numFmtId="165" fontId="7" fillId="0" borderId="4" xfId="1" applyNumberFormat="1" applyFont="1" applyBorder="1" applyAlignment="1">
      <alignment horizontal="center" vertical="center"/>
    </xf>
    <xf numFmtId="165" fontId="4" fillId="0" borderId="3" xfId="13" applyNumberFormat="1" applyFont="1" applyBorder="1">
      <alignment vertical="center"/>
    </xf>
    <xf numFmtId="165" fontId="4" fillId="3" borderId="3" xfId="13" applyNumberFormat="1" applyFont="1" applyFill="1" applyBorder="1" applyAlignment="1">
      <alignment horizontal="right" vertical="center"/>
    </xf>
    <xf numFmtId="165" fontId="3" fillId="3" borderId="1" xfId="13" applyNumberFormat="1" applyFont="1" applyFill="1" applyBorder="1" applyAlignment="1">
      <alignment horizontal="right" vertical="center"/>
    </xf>
    <xf numFmtId="165" fontId="3" fillId="3" borderId="4" xfId="4" applyNumberFormat="1" applyFont="1" applyFill="1" applyBorder="1" applyAlignment="1">
      <alignment vertical="center"/>
    </xf>
    <xf numFmtId="165" fontId="4" fillId="0" borderId="4" xfId="4" applyNumberFormat="1" applyFont="1" applyBorder="1" applyAlignment="1">
      <alignment horizontal="left" vertical="center" indent="1"/>
    </xf>
    <xf numFmtId="165" fontId="3" fillId="4" borderId="0" xfId="4" applyNumberFormat="1" applyFont="1" applyFill="1" applyAlignment="1">
      <alignment horizontal="right" vertical="center"/>
    </xf>
    <xf numFmtId="165" fontId="15" fillId="4" borderId="0" xfId="1" applyNumberFormat="1" applyFont="1" applyFill="1" applyBorder="1" applyAlignment="1"/>
    <xf numFmtId="165" fontId="29" fillId="0" borderId="0" xfId="4" applyNumberFormat="1" applyFont="1" applyAlignment="1">
      <alignment vertical="top"/>
    </xf>
    <xf numFmtId="165" fontId="29" fillId="0" borderId="0" xfId="13" applyNumberFormat="1" applyFont="1" applyAlignment="1">
      <alignment vertical="top"/>
    </xf>
    <xf numFmtId="0" fontId="7" fillId="0" borderId="0" xfId="8" applyFont="1" applyAlignment="1">
      <alignment vertical="top"/>
    </xf>
    <xf numFmtId="165" fontId="4" fillId="0" borderId="0" xfId="13" applyNumberFormat="1" applyFont="1" applyAlignment="1">
      <alignment vertical="top"/>
    </xf>
    <xf numFmtId="165" fontId="3" fillId="4" borderId="0" xfId="13" applyNumberFormat="1" applyFont="1" applyFill="1" applyAlignment="1">
      <alignment horizontal="left" vertical="center" indent="1"/>
    </xf>
    <xf numFmtId="0" fontId="7" fillId="4" borderId="0" xfId="7" applyFont="1" applyFill="1">
      <alignment vertical="center"/>
    </xf>
    <xf numFmtId="0" fontId="22" fillId="0" borderId="0" xfId="5" applyFont="1"/>
    <xf numFmtId="0" fontId="29" fillId="0" borderId="0" xfId="8" applyFont="1" applyAlignment="1">
      <alignment vertical="center"/>
    </xf>
    <xf numFmtId="0" fontId="32" fillId="0" borderId="0" xfId="5" applyFont="1" applyAlignment="1">
      <alignment horizontal="left"/>
    </xf>
    <xf numFmtId="0" fontId="29" fillId="0" borderId="0" xfId="9" applyFont="1" applyAlignment="1">
      <alignment vertical="center"/>
    </xf>
    <xf numFmtId="165" fontId="32" fillId="0" borderId="0" xfId="13" applyNumberFormat="1" applyFont="1" applyAlignment="1">
      <alignment horizontal="left" vertical="center"/>
    </xf>
    <xf numFmtId="0" fontId="29" fillId="0" borderId="0" xfId="4" applyFont="1" applyAlignment="1">
      <alignment vertical="center" wrapText="1"/>
    </xf>
    <xf numFmtId="165" fontId="15" fillId="0" borderId="0" xfId="1" applyNumberFormat="1" applyFont="1" applyFill="1" applyBorder="1" applyAlignment="1"/>
    <xf numFmtId="0" fontId="13" fillId="0" borderId="4" xfId="0" applyFont="1" applyBorder="1" applyAlignment="1">
      <alignment wrapText="1"/>
    </xf>
    <xf numFmtId="165" fontId="13" fillId="0" borderId="4" xfId="0" applyNumberFormat="1" applyFont="1" applyBorder="1"/>
    <xf numFmtId="0" fontId="13" fillId="0" borderId="4" xfId="0" applyFont="1" applyBorder="1"/>
    <xf numFmtId="165" fontId="15" fillId="0" borderId="4" xfId="0" applyNumberFormat="1" applyFont="1" applyBorder="1" applyAlignment="1">
      <alignment horizontal="right"/>
    </xf>
    <xf numFmtId="165" fontId="13" fillId="0" borderId="6" xfId="15" applyNumberFormat="1" applyFont="1" applyBorder="1" applyAlignment="1">
      <alignment horizontal="left" vertical="center" wrapText="1"/>
    </xf>
    <xf numFmtId="165" fontId="13" fillId="0" borderId="6" xfId="15" applyNumberFormat="1" applyFont="1" applyBorder="1"/>
    <xf numFmtId="165" fontId="13" fillId="3" borderId="6" xfId="15" applyNumberFormat="1" applyFont="1" applyFill="1" applyBorder="1"/>
    <xf numFmtId="165" fontId="13" fillId="0" borderId="6" xfId="13" applyNumberFormat="1" applyFont="1" applyBorder="1">
      <alignment vertical="center"/>
    </xf>
    <xf numFmtId="165" fontId="15" fillId="0" borderId="6" xfId="3" applyNumberFormat="1" applyFont="1" applyBorder="1" applyAlignment="1">
      <alignment horizontal="left" vertical="center" wrapText="1" indent="1"/>
    </xf>
    <xf numFmtId="165" fontId="7" fillId="0" borderId="6" xfId="1" applyNumberFormat="1" applyFont="1" applyBorder="1" applyAlignment="1">
      <alignment horizontal="center" vertical="center"/>
    </xf>
    <xf numFmtId="165" fontId="3" fillId="0" borderId="7" xfId="4" applyNumberFormat="1" applyFont="1" applyBorder="1" applyAlignment="1">
      <alignment vertical="center"/>
    </xf>
    <xf numFmtId="165" fontId="13" fillId="0" borderId="6" xfId="9" applyNumberFormat="1" applyFont="1" applyBorder="1" applyAlignment="1">
      <alignment vertical="center"/>
    </xf>
    <xf numFmtId="165" fontId="13" fillId="0" borderId="6" xfId="1" applyNumberFormat="1" applyFont="1" applyFill="1" applyBorder="1" applyAlignment="1">
      <alignment vertical="center"/>
    </xf>
    <xf numFmtId="165" fontId="13" fillId="3" borderId="6" xfId="1" applyNumberFormat="1" applyFont="1" applyFill="1" applyBorder="1" applyAlignment="1">
      <alignment vertical="center"/>
    </xf>
    <xf numFmtId="165" fontId="13" fillId="0" borderId="6" xfId="9" applyNumberFormat="1" applyFont="1" applyBorder="1" applyAlignment="1">
      <alignment horizontal="left" vertical="center" wrapText="1"/>
    </xf>
    <xf numFmtId="165" fontId="13" fillId="0" borderId="7" xfId="1" applyNumberFormat="1" applyFont="1" applyBorder="1" applyAlignment="1"/>
    <xf numFmtId="165" fontId="13" fillId="3" borderId="7" xfId="1" applyNumberFormat="1" applyFont="1" applyFill="1" applyBorder="1" applyAlignment="1"/>
    <xf numFmtId="165" fontId="13" fillId="0" borderId="6" xfId="1" applyNumberFormat="1" applyFont="1" applyBorder="1" applyAlignment="1"/>
    <xf numFmtId="165" fontId="13" fillId="3" borderId="6" xfId="1" applyNumberFormat="1" applyFont="1" applyFill="1" applyBorder="1" applyAlignment="1"/>
    <xf numFmtId="165" fontId="3" fillId="0" borderId="7" xfId="5" applyNumberFormat="1" applyFont="1" applyBorder="1" applyAlignment="1">
      <alignment horizontal="left" vertical="center" wrapText="1"/>
    </xf>
    <xf numFmtId="165" fontId="13" fillId="0" borderId="7" xfId="1" applyNumberFormat="1" applyFont="1" applyBorder="1" applyAlignment="1">
      <alignment vertical="center" wrapText="1"/>
    </xf>
    <xf numFmtId="165" fontId="13" fillId="0" borderId="6" xfId="9" applyNumberFormat="1" applyFont="1" applyBorder="1" applyAlignment="1">
      <alignment horizontal="left" vertical="center"/>
    </xf>
    <xf numFmtId="165" fontId="13" fillId="3" borderId="7" xfId="9" applyNumberFormat="1" applyFont="1" applyFill="1" applyBorder="1" applyAlignment="1">
      <alignment vertical="center"/>
    </xf>
    <xf numFmtId="165" fontId="13" fillId="0" borderId="6" xfId="3" applyNumberFormat="1" applyFont="1" applyBorder="1" applyAlignment="1">
      <alignment horizontal="left" vertical="center" wrapText="1"/>
    </xf>
    <xf numFmtId="0" fontId="3" fillId="0" borderId="4" xfId="4" applyFont="1" applyBorder="1"/>
    <xf numFmtId="0" fontId="3" fillId="0" borderId="4" xfId="4" applyFont="1" applyBorder="1" applyAlignment="1">
      <alignment horizontal="left"/>
    </xf>
    <xf numFmtId="166" fontId="3" fillId="3" borderId="4" xfId="4" applyNumberFormat="1" applyFont="1" applyFill="1" applyBorder="1" applyAlignment="1">
      <alignment horizontal="right"/>
    </xf>
    <xf numFmtId="166" fontId="3" fillId="0" borderId="4" xfId="4" applyNumberFormat="1" applyFont="1" applyBorder="1" applyAlignment="1">
      <alignment horizontal="right"/>
    </xf>
    <xf numFmtId="165" fontId="7" fillId="0" borderId="8" xfId="9" applyNumberFormat="1" applyFont="1" applyBorder="1" applyAlignment="1">
      <alignment horizontal="right" vertical="center"/>
    </xf>
    <xf numFmtId="165" fontId="7" fillId="0" borderId="8" xfId="9" applyNumberFormat="1" applyFont="1" applyBorder="1" applyAlignment="1">
      <alignment vertical="center"/>
    </xf>
    <xf numFmtId="165" fontId="4" fillId="0" borderId="8" xfId="5" applyNumberFormat="1" applyFont="1" applyBorder="1"/>
    <xf numFmtId="0" fontId="4" fillId="0" borderId="8" xfId="4" applyFont="1" applyBorder="1"/>
    <xf numFmtId="165" fontId="15" fillId="0" borderId="7" xfId="3" applyNumberFormat="1" applyFont="1" applyBorder="1" applyAlignment="1">
      <alignment horizontal="left" vertical="center" wrapText="1" indent="2"/>
    </xf>
    <xf numFmtId="165" fontId="3" fillId="0" borderId="5" xfId="4" applyNumberFormat="1" applyFont="1" applyBorder="1" applyAlignment="1">
      <alignment horizontal="left" vertical="center" wrapText="1" indent="1"/>
    </xf>
    <xf numFmtId="0" fontId="7" fillId="0" borderId="8" xfId="0" applyFont="1" applyBorder="1"/>
    <xf numFmtId="165" fontId="7" fillId="0" borderId="8" xfId="15" applyNumberFormat="1" applyFont="1" applyBorder="1" applyAlignment="1">
      <alignment vertical="center"/>
    </xf>
    <xf numFmtId="165" fontId="7" fillId="0" borderId="12" xfId="1" applyNumberFormat="1" applyFont="1" applyFill="1" applyBorder="1" applyAlignment="1">
      <alignment horizontal="right" wrapText="1"/>
    </xf>
    <xf numFmtId="165" fontId="7" fillId="3" borderId="12" xfId="1" applyNumberFormat="1" applyFont="1" applyFill="1" applyBorder="1" applyAlignment="1">
      <alignment horizontal="right" wrapText="1"/>
    </xf>
    <xf numFmtId="165" fontId="4" fillId="0" borderId="12" xfId="4" applyNumberFormat="1" applyFont="1" applyBorder="1" applyAlignment="1">
      <alignment horizontal="right" wrapText="1"/>
    </xf>
    <xf numFmtId="165" fontId="7" fillId="0" borderId="12" xfId="1" applyNumberFormat="1" applyFont="1" applyFill="1" applyBorder="1" applyAlignment="1">
      <alignment horizontal="right" vertical="center"/>
    </xf>
    <xf numFmtId="165" fontId="4" fillId="3" borderId="12" xfId="13" applyNumberFormat="1" applyFont="1" applyFill="1" applyBorder="1" applyAlignment="1">
      <alignment horizontal="right" vertical="center"/>
    </xf>
    <xf numFmtId="165" fontId="13" fillId="0" borderId="12" xfId="1" applyNumberFormat="1" applyFont="1" applyFill="1" applyBorder="1" applyAlignment="1">
      <alignment horizontal="right" vertical="center"/>
    </xf>
    <xf numFmtId="165" fontId="7" fillId="0" borderId="13" xfId="13" applyNumberFormat="1" applyFont="1" applyBorder="1">
      <alignment vertical="center"/>
    </xf>
    <xf numFmtId="165" fontId="4" fillId="0" borderId="12" xfId="13" applyNumberFormat="1" applyFont="1" applyBorder="1" applyAlignment="1">
      <alignment horizontal="right" vertical="center"/>
    </xf>
    <xf numFmtId="165" fontId="13" fillId="0" borderId="12" xfId="13" applyNumberFormat="1" applyFont="1" applyBorder="1" applyAlignment="1">
      <alignment horizontal="left" vertical="center"/>
    </xf>
    <xf numFmtId="165" fontId="13" fillId="0" borderId="8" xfId="13" applyNumberFormat="1" applyFont="1" applyBorder="1" applyAlignment="1">
      <alignment vertical="center" wrapText="1"/>
    </xf>
    <xf numFmtId="165" fontId="3" fillId="3" borderId="12" xfId="3" applyNumberFormat="1" applyFill="1" applyBorder="1" applyAlignment="1">
      <alignment vertical="center"/>
    </xf>
    <xf numFmtId="165" fontId="13" fillId="3" borderId="12" xfId="1" applyNumberFormat="1" applyFont="1" applyFill="1" applyBorder="1" applyAlignment="1">
      <alignment horizontal="right" vertical="center"/>
    </xf>
    <xf numFmtId="165" fontId="3" fillId="3" borderId="12" xfId="3" applyNumberFormat="1" applyFill="1" applyBorder="1" applyAlignment="1">
      <alignment vertical="center" wrapText="1"/>
    </xf>
    <xf numFmtId="0" fontId="37" fillId="3" borderId="12" xfId="0" applyFont="1" applyFill="1" applyBorder="1" applyAlignment="1">
      <alignment vertical="center" wrapText="1"/>
    </xf>
    <xf numFmtId="165" fontId="13" fillId="0" borderId="14" xfId="13" applyNumberFormat="1" applyFont="1" applyBorder="1">
      <alignment vertical="center"/>
    </xf>
    <xf numFmtId="165" fontId="7" fillId="0" borderId="11" xfId="1" applyNumberFormat="1" applyFont="1" applyFill="1" applyBorder="1" applyAlignment="1">
      <alignment horizontal="right" vertical="center"/>
    </xf>
    <xf numFmtId="165" fontId="7" fillId="3" borderId="11" xfId="1" applyNumberFormat="1" applyFont="1" applyFill="1" applyBorder="1" applyAlignment="1">
      <alignment horizontal="right" vertical="center"/>
    </xf>
    <xf numFmtId="165" fontId="3" fillId="0" borderId="8" xfId="4" applyNumberFormat="1" applyFont="1" applyBorder="1" applyAlignment="1">
      <alignment vertical="center"/>
    </xf>
    <xf numFmtId="165" fontId="3" fillId="3" borderId="12" xfId="4" applyNumberFormat="1" applyFont="1" applyFill="1" applyBorder="1" applyAlignment="1">
      <alignment vertical="center"/>
    </xf>
    <xf numFmtId="165" fontId="3" fillId="0" borderId="12" xfId="4" applyNumberFormat="1" applyFont="1" applyBorder="1" applyAlignment="1">
      <alignment vertical="center"/>
    </xf>
    <xf numFmtId="165" fontId="3" fillId="3" borderId="8" xfId="4" applyNumberFormat="1" applyFont="1" applyFill="1" applyBorder="1" applyAlignment="1">
      <alignment vertical="center"/>
    </xf>
    <xf numFmtId="165" fontId="13" fillId="0" borderId="8" xfId="13" applyNumberFormat="1" applyFont="1" applyBorder="1" applyAlignment="1">
      <alignment vertical="top"/>
    </xf>
    <xf numFmtId="165" fontId="7" fillId="0" borderId="10" xfId="13" applyNumberFormat="1" applyFont="1" applyBorder="1" applyAlignment="1">
      <alignment horizontal="center"/>
    </xf>
    <xf numFmtId="165" fontId="7" fillId="0" borderId="10" xfId="13" applyNumberFormat="1" applyFont="1" applyBorder="1" applyAlignment="1">
      <alignment horizontal="right" wrapText="1"/>
    </xf>
    <xf numFmtId="165" fontId="7" fillId="3" borderId="10" xfId="13" applyNumberFormat="1" applyFont="1" applyFill="1" applyBorder="1" applyAlignment="1">
      <alignment horizontal="right" wrapText="1"/>
    </xf>
    <xf numFmtId="165" fontId="13" fillId="0" borderId="12" xfId="1" applyNumberFormat="1" applyFont="1" applyBorder="1" applyAlignment="1"/>
    <xf numFmtId="165" fontId="13" fillId="3" borderId="12" xfId="1" applyNumberFormat="1" applyFont="1" applyFill="1" applyBorder="1" applyAlignment="1"/>
    <xf numFmtId="165" fontId="15" fillId="3" borderId="12" xfId="1" applyNumberFormat="1" applyFont="1" applyFill="1" applyBorder="1" applyAlignment="1"/>
    <xf numFmtId="165" fontId="15" fillId="0" borderId="12" xfId="1" applyNumberFormat="1" applyFont="1" applyBorder="1" applyAlignment="1">
      <alignment vertical="center"/>
    </xf>
    <xf numFmtId="165" fontId="15" fillId="3" borderId="12" xfId="1" applyNumberFormat="1" applyFont="1" applyFill="1" applyBorder="1" applyAlignment="1">
      <alignment vertical="center"/>
    </xf>
    <xf numFmtId="165" fontId="15" fillId="0" borderId="12" xfId="1" applyNumberFormat="1" applyFont="1" applyBorder="1" applyAlignment="1"/>
    <xf numFmtId="165" fontId="3" fillId="0" borderId="8" xfId="9" applyNumberFormat="1" applyFont="1" applyBorder="1"/>
    <xf numFmtId="165" fontId="4" fillId="0" borderId="12" xfId="9" applyNumberFormat="1" applyFont="1" applyBorder="1" applyAlignment="1">
      <alignment horizontal="right" wrapText="1"/>
    </xf>
    <xf numFmtId="165" fontId="4" fillId="3" borderId="12" xfId="9" applyNumberFormat="1" applyFont="1" applyFill="1" applyBorder="1" applyAlignment="1">
      <alignment horizontal="right" wrapText="1"/>
    </xf>
    <xf numFmtId="165" fontId="3" fillId="0" borderId="12" xfId="9" applyNumberFormat="1" applyFont="1" applyBorder="1" applyAlignment="1">
      <alignment horizontal="right"/>
    </xf>
    <xf numFmtId="165" fontId="3" fillId="3" borderId="12" xfId="9" applyNumberFormat="1" applyFont="1" applyFill="1" applyBorder="1" applyAlignment="1">
      <alignment horizontal="right"/>
    </xf>
    <xf numFmtId="165" fontId="4" fillId="0" borderId="12" xfId="9" applyNumberFormat="1" applyFont="1" applyBorder="1" applyAlignment="1">
      <alignment horizontal="right"/>
    </xf>
    <xf numFmtId="165" fontId="4" fillId="0" borderId="8" xfId="0" applyNumberFormat="1" applyFont="1" applyBorder="1" applyAlignment="1">
      <alignment wrapText="1"/>
    </xf>
    <xf numFmtId="165" fontId="7" fillId="0" borderId="12" xfId="0" applyNumberFormat="1" applyFont="1" applyBorder="1" applyAlignment="1">
      <alignment horizontal="right" vertical="center" wrapText="1"/>
    </xf>
    <xf numFmtId="165" fontId="7" fillId="5" borderId="12" xfId="0" applyNumberFormat="1" applyFont="1" applyFill="1" applyBorder="1" applyAlignment="1">
      <alignment horizontal="right" vertical="center" wrapText="1"/>
    </xf>
    <xf numFmtId="165" fontId="13" fillId="0" borderId="4" xfId="0" applyNumberFormat="1" applyFont="1" applyBorder="1" applyAlignment="1">
      <alignment horizontal="left" vertical="center" wrapText="1"/>
    </xf>
    <xf numFmtId="165" fontId="4" fillId="0" borderId="12" xfId="0" applyNumberFormat="1" applyFont="1" applyBorder="1" applyAlignment="1">
      <alignment horizontal="right"/>
    </xf>
    <xf numFmtId="165" fontId="4" fillId="3" borderId="12" xfId="4" applyNumberFormat="1" applyFont="1" applyFill="1" applyBorder="1" applyAlignment="1">
      <alignment horizontal="right"/>
    </xf>
    <xf numFmtId="0" fontId="3" fillId="0" borderId="8" xfId="8" applyFont="1" applyBorder="1"/>
    <xf numFmtId="165" fontId="4" fillId="0" borderId="8" xfId="9" applyNumberFormat="1" applyFont="1" applyBorder="1" applyAlignment="1">
      <alignment horizontal="right"/>
    </xf>
    <xf numFmtId="165" fontId="4" fillId="3" borderId="8" xfId="9" applyNumberFormat="1" applyFont="1" applyFill="1" applyBorder="1" applyAlignment="1">
      <alignment horizontal="right"/>
    </xf>
    <xf numFmtId="165" fontId="3" fillId="0" borderId="4" xfId="9" applyNumberFormat="1" applyFont="1" applyBorder="1" applyAlignment="1">
      <alignment horizontal="left" vertical="top" wrapText="1"/>
    </xf>
    <xf numFmtId="165" fontId="3" fillId="0" borderId="12" xfId="0" applyNumberFormat="1" applyFont="1" applyBorder="1" applyAlignment="1">
      <alignment horizontal="right" wrapText="1"/>
    </xf>
    <xf numFmtId="165" fontId="3" fillId="3" borderId="12" xfId="0" applyNumberFormat="1" applyFont="1" applyFill="1" applyBorder="1" applyAlignment="1">
      <alignment horizontal="right" wrapText="1"/>
    </xf>
    <xf numFmtId="165" fontId="3" fillId="0" borderId="8" xfId="4" applyNumberFormat="1" applyFont="1" applyBorder="1"/>
    <xf numFmtId="165" fontId="3" fillId="0" borderId="12" xfId="4" applyNumberFormat="1" applyFont="1" applyBorder="1" applyAlignment="1">
      <alignment horizontal="right" vertical="center"/>
    </xf>
    <xf numFmtId="165" fontId="3" fillId="3" borderId="12" xfId="4" applyNumberFormat="1" applyFont="1" applyFill="1" applyBorder="1" applyAlignment="1">
      <alignment horizontal="right" vertical="center"/>
    </xf>
    <xf numFmtId="165" fontId="3" fillId="0" borderId="4" xfId="4" applyNumberFormat="1" applyFont="1" applyBorder="1" applyAlignment="1">
      <alignment horizontal="right" vertical="center"/>
    </xf>
    <xf numFmtId="165" fontId="3" fillId="3" borderId="4" xfId="4" applyNumberFormat="1" applyFont="1" applyFill="1" applyBorder="1" applyAlignment="1">
      <alignment horizontal="right" vertical="center"/>
    </xf>
    <xf numFmtId="165" fontId="4" fillId="0" borderId="12" xfId="4" applyNumberFormat="1" applyFont="1" applyBorder="1" applyAlignment="1">
      <alignment horizontal="right" vertical="center"/>
    </xf>
    <xf numFmtId="165" fontId="4" fillId="3" borderId="12" xfId="4" applyNumberFormat="1" applyFont="1" applyFill="1" applyBorder="1" applyAlignment="1">
      <alignment horizontal="right" vertical="center"/>
    </xf>
    <xf numFmtId="165" fontId="4" fillId="0" borderId="12" xfId="4" applyNumberFormat="1" applyFont="1" applyBorder="1" applyAlignment="1">
      <alignment vertical="center"/>
    </xf>
    <xf numFmtId="165" fontId="3" fillId="0" borderId="4" xfId="4" applyNumberFormat="1" applyFont="1" applyBorder="1" applyAlignment="1">
      <alignment horizontal="left" wrapText="1"/>
    </xf>
    <xf numFmtId="165" fontId="3" fillId="0" borderId="12" xfId="4" applyNumberFormat="1" applyFont="1" applyBorder="1" applyAlignment="1">
      <alignment horizontal="right"/>
    </xf>
    <xf numFmtId="165" fontId="3" fillId="3" borderId="12" xfId="4" applyNumberFormat="1" applyFont="1" applyFill="1" applyBorder="1" applyAlignment="1">
      <alignment horizontal="right"/>
    </xf>
    <xf numFmtId="165" fontId="3" fillId="0" borderId="8" xfId="4" applyNumberFormat="1" applyFont="1" applyBorder="1" applyAlignment="1">
      <alignment horizontal="right" vertical="center"/>
    </xf>
    <xf numFmtId="165" fontId="3" fillId="3" borderId="8" xfId="4" applyNumberFormat="1" applyFont="1" applyFill="1" applyBorder="1" applyAlignment="1">
      <alignment horizontal="right" vertical="center"/>
    </xf>
    <xf numFmtId="165" fontId="7" fillId="3" borderId="12" xfId="0" applyNumberFormat="1" applyFont="1" applyFill="1" applyBorder="1" applyAlignment="1">
      <alignment horizontal="right" vertical="center" wrapText="1"/>
    </xf>
    <xf numFmtId="165" fontId="17" fillId="0" borderId="11" xfId="1" applyNumberFormat="1" applyFont="1" applyBorder="1" applyAlignment="1">
      <alignment vertical="center"/>
    </xf>
    <xf numFmtId="165" fontId="17" fillId="3" borderId="11" xfId="1" applyNumberFormat="1" applyFont="1" applyFill="1" applyBorder="1" applyAlignment="1">
      <alignment vertical="center"/>
    </xf>
    <xf numFmtId="165" fontId="13" fillId="0" borderId="11" xfId="1" applyNumberFormat="1" applyFont="1" applyBorder="1" applyAlignment="1">
      <alignment vertical="center"/>
    </xf>
    <xf numFmtId="165" fontId="13" fillId="3" borderId="11" xfId="1" applyNumberFormat="1" applyFont="1" applyFill="1" applyBorder="1" applyAlignment="1">
      <alignment vertical="center"/>
    </xf>
    <xf numFmtId="165" fontId="3" fillId="0" borderId="4" xfId="3" applyNumberFormat="1" applyBorder="1" applyAlignment="1">
      <alignment horizontal="left" vertical="center"/>
    </xf>
    <xf numFmtId="165" fontId="13" fillId="0" borderId="4" xfId="1" applyNumberFormat="1" applyFont="1" applyBorder="1" applyAlignment="1">
      <alignment vertical="center"/>
    </xf>
    <xf numFmtId="165" fontId="13" fillId="3" borderId="4" xfId="1" applyNumberFormat="1" applyFont="1" applyFill="1" applyBorder="1" applyAlignment="1">
      <alignment vertical="center"/>
    </xf>
    <xf numFmtId="165" fontId="17" fillId="0" borderId="11" xfId="1" applyNumberFormat="1" applyFont="1" applyFill="1" applyBorder="1" applyAlignment="1">
      <alignment vertical="center"/>
    </xf>
    <xf numFmtId="165" fontId="7" fillId="0" borderId="10" xfId="9" applyNumberFormat="1" applyFont="1" applyBorder="1" applyAlignment="1">
      <alignment horizontal="right" wrapText="1"/>
    </xf>
    <xf numFmtId="165" fontId="7" fillId="0" borderId="13" xfId="1" applyNumberFormat="1" applyFont="1" applyBorder="1" applyAlignment="1">
      <alignment vertical="center"/>
    </xf>
    <xf numFmtId="165" fontId="13" fillId="0" borderId="13" xfId="1" applyNumberFormat="1" applyFont="1" applyBorder="1" applyAlignment="1">
      <alignment vertical="center"/>
    </xf>
    <xf numFmtId="165" fontId="13" fillId="3" borderId="13" xfId="1" applyNumberFormat="1" applyFont="1" applyFill="1" applyBorder="1" applyAlignment="1">
      <alignment vertical="center"/>
    </xf>
    <xf numFmtId="165" fontId="13" fillId="0" borderId="16" xfId="1" applyNumberFormat="1" applyFont="1" applyBorder="1" applyAlignment="1"/>
    <xf numFmtId="165" fontId="7" fillId="0" borderId="18" xfId="1" applyNumberFormat="1" applyFont="1" applyBorder="1" applyAlignment="1">
      <alignment vertical="center"/>
    </xf>
    <xf numFmtId="165" fontId="7" fillId="3" borderId="18" xfId="1" applyNumberFormat="1" applyFont="1" applyFill="1" applyBorder="1" applyAlignment="1">
      <alignment vertical="center"/>
    </xf>
    <xf numFmtId="165" fontId="17" fillId="0" borderId="16" xfId="1" applyNumberFormat="1" applyFont="1" applyBorder="1" applyAlignment="1">
      <alignment vertical="center"/>
    </xf>
    <xf numFmtId="165" fontId="17" fillId="3" borderId="16" xfId="1" applyNumberFormat="1" applyFont="1" applyFill="1" applyBorder="1" applyAlignment="1">
      <alignment vertical="center"/>
    </xf>
    <xf numFmtId="165" fontId="13" fillId="3" borderId="16" xfId="9" applyNumberFormat="1" applyFont="1" applyFill="1" applyBorder="1"/>
    <xf numFmtId="165" fontId="17" fillId="0" borderId="19" xfId="1" applyNumberFormat="1" applyFont="1" applyBorder="1" applyAlignment="1"/>
    <xf numFmtId="165" fontId="17" fillId="3" borderId="19" xfId="1" applyNumberFormat="1" applyFont="1" applyFill="1" applyBorder="1" applyAlignment="1"/>
    <xf numFmtId="165" fontId="15" fillId="4" borderId="20" xfId="1" applyNumberFormat="1" applyFont="1" applyFill="1" applyBorder="1" applyAlignment="1"/>
    <xf numFmtId="165" fontId="15" fillId="3" borderId="20" xfId="1" applyNumberFormat="1" applyFont="1" applyFill="1" applyBorder="1" applyAlignment="1"/>
    <xf numFmtId="165" fontId="15" fillId="0" borderId="20" xfId="1" applyNumberFormat="1" applyFont="1" applyBorder="1" applyAlignment="1"/>
    <xf numFmtId="165" fontId="15" fillId="0" borderId="17" xfId="1" applyNumberFormat="1" applyFont="1" applyBorder="1" applyAlignment="1"/>
    <xf numFmtId="165" fontId="15" fillId="3" borderId="17" xfId="1" applyNumberFormat="1" applyFont="1" applyFill="1" applyBorder="1" applyAlignment="1"/>
    <xf numFmtId="165" fontId="7" fillId="0" borderId="18" xfId="1" applyNumberFormat="1" applyFont="1" applyBorder="1" applyAlignment="1"/>
    <xf numFmtId="165" fontId="7" fillId="3" borderId="18" xfId="1" applyNumberFormat="1" applyFont="1" applyFill="1" applyBorder="1" applyAlignment="1"/>
    <xf numFmtId="165" fontId="13" fillId="0" borderId="20" xfId="1" applyNumberFormat="1" applyFont="1" applyBorder="1" applyAlignment="1"/>
    <xf numFmtId="165" fontId="13" fillId="3" borderId="20" xfId="1" applyNumberFormat="1" applyFont="1" applyFill="1" applyBorder="1" applyAlignment="1"/>
    <xf numFmtId="41" fontId="4" fillId="3" borderId="0" xfId="4" applyNumberFormat="1" applyFont="1" applyFill="1" applyAlignment="1">
      <alignment horizontal="right"/>
    </xf>
    <xf numFmtId="165" fontId="7" fillId="0" borderId="0" xfId="15" applyNumberFormat="1" applyFont="1" applyAlignment="1">
      <alignment horizontal="left" vertical="center" wrapText="1" indent="1"/>
    </xf>
    <xf numFmtId="0" fontId="4" fillId="4" borderId="0" xfId="4" applyFont="1" applyFill="1" applyAlignment="1">
      <alignment wrapText="1"/>
    </xf>
    <xf numFmtId="165" fontId="7" fillId="0" borderId="4" xfId="0" applyNumberFormat="1" applyFont="1" applyBorder="1" applyAlignment="1">
      <alignment horizontal="right"/>
    </xf>
    <xf numFmtId="0" fontId="13" fillId="4" borderId="0" xfId="12" applyFont="1" applyFill="1">
      <alignment vertical="center"/>
    </xf>
    <xf numFmtId="0" fontId="7" fillId="4" borderId="8" xfId="12" applyFont="1" applyFill="1" applyBorder="1" applyAlignment="1">
      <alignment vertical="top"/>
    </xf>
    <xf numFmtId="0" fontId="13" fillId="4" borderId="0" xfId="3" applyFont="1" applyFill="1" applyAlignment="1">
      <alignment vertical="top"/>
    </xf>
    <xf numFmtId="166" fontId="4" fillId="4" borderId="0" xfId="4" applyNumberFormat="1" applyFont="1" applyFill="1" applyAlignment="1">
      <alignment horizontal="center"/>
    </xf>
    <xf numFmtId="165" fontId="7" fillId="4" borderId="0" xfId="12" applyNumberFormat="1" applyFont="1" applyFill="1" applyAlignment="1">
      <alignment horizontal="right" vertical="top"/>
    </xf>
    <xf numFmtId="0" fontId="32" fillId="4" borderId="0" xfId="12" applyFont="1" applyFill="1">
      <alignment vertical="center"/>
    </xf>
    <xf numFmtId="0" fontId="13" fillId="4" borderId="0" xfId="12" applyFont="1" applyFill="1" applyAlignment="1">
      <alignment horizontal="left" vertical="top" indent="1"/>
    </xf>
    <xf numFmtId="0" fontId="7" fillId="4" borderId="0" xfId="12" applyFont="1" applyFill="1" applyAlignment="1">
      <alignment vertical="top"/>
    </xf>
    <xf numFmtId="0" fontId="7" fillId="4" borderId="0" xfId="12" applyFont="1" applyFill="1" applyAlignment="1">
      <alignment horizontal="left" vertical="top" indent="2"/>
    </xf>
    <xf numFmtId="0" fontId="13" fillId="4" borderId="0" xfId="12" applyFont="1" applyFill="1" applyAlignment="1">
      <alignment horizontal="left" vertical="top" indent="2"/>
    </xf>
    <xf numFmtId="0" fontId="38" fillId="4" borderId="0" xfId="12" applyFont="1" applyFill="1">
      <alignment vertical="center"/>
    </xf>
    <xf numFmtId="0" fontId="13" fillId="4" borderId="2" xfId="12" applyFont="1" applyFill="1" applyBorder="1" applyAlignment="1">
      <alignment horizontal="left" vertical="top" wrapText="1"/>
    </xf>
    <xf numFmtId="0" fontId="7" fillId="4" borderId="2" xfId="12" applyFont="1" applyFill="1" applyBorder="1" applyAlignment="1">
      <alignment horizontal="left" vertical="top"/>
    </xf>
    <xf numFmtId="0" fontId="7" fillId="4" borderId="0" xfId="12" applyFont="1" applyFill="1" applyAlignment="1">
      <alignment horizontal="left" vertical="top"/>
    </xf>
    <xf numFmtId="165" fontId="13" fillId="4" borderId="0" xfId="12" applyNumberFormat="1" applyFont="1" applyFill="1" applyAlignment="1">
      <alignment horizontal="right" vertical="top"/>
    </xf>
    <xf numFmtId="0" fontId="13" fillId="4" borderId="0" xfId="12" applyFont="1" applyFill="1" applyAlignment="1">
      <alignment horizontal="left" vertical="top" wrapText="1"/>
    </xf>
    <xf numFmtId="0" fontId="13" fillId="4" borderId="4" xfId="12" applyFont="1" applyFill="1" applyBorder="1" applyAlignment="1">
      <alignment horizontal="left" vertical="top" wrapText="1"/>
    </xf>
    <xf numFmtId="0" fontId="7" fillId="4" borderId="4" xfId="12" applyFont="1" applyFill="1" applyBorder="1" applyAlignment="1">
      <alignment horizontal="left" vertical="top"/>
    </xf>
    <xf numFmtId="165" fontId="13" fillId="4" borderId="4" xfId="12" applyNumberFormat="1" applyFont="1" applyFill="1" applyBorder="1" applyAlignment="1">
      <alignment horizontal="right"/>
    </xf>
    <xf numFmtId="0" fontId="7" fillId="4" borderId="0" xfId="12" applyFont="1" applyFill="1" applyAlignment="1">
      <alignment horizontal="left" vertical="center"/>
    </xf>
    <xf numFmtId="0" fontId="7" fillId="4" borderId="0" xfId="12" applyFont="1" applyFill="1" applyAlignment="1">
      <alignment horizontal="left" vertical="center" indent="1"/>
    </xf>
    <xf numFmtId="0" fontId="7" fillId="4" borderId="0" xfId="9" applyFont="1" applyFill="1" applyAlignment="1">
      <alignment vertical="center"/>
    </xf>
    <xf numFmtId="0" fontId="13" fillId="4" borderId="0" xfId="3" applyFont="1" applyFill="1" applyAlignment="1">
      <alignment vertical="center"/>
    </xf>
    <xf numFmtId="0" fontId="7" fillId="4" borderId="0" xfId="12" applyFont="1" applyFill="1" applyAlignment="1">
      <alignment horizontal="left" vertical="top" wrapText="1" indent="2"/>
    </xf>
    <xf numFmtId="0" fontId="7" fillId="4" borderId="0" xfId="12" applyFont="1" applyFill="1" applyAlignment="1">
      <alignment horizontal="center" vertical="center"/>
    </xf>
    <xf numFmtId="165" fontId="7" fillId="4" borderId="0" xfId="12" applyNumberFormat="1" applyFont="1" applyFill="1" applyAlignment="1">
      <alignment horizontal="right" vertical="center"/>
    </xf>
    <xf numFmtId="165" fontId="4" fillId="3" borderId="12" xfId="9" applyNumberFormat="1" applyFont="1" applyFill="1" applyBorder="1" applyAlignment="1">
      <alignment horizontal="right"/>
    </xf>
    <xf numFmtId="165" fontId="5" fillId="0" borderId="15" xfId="4" applyNumberFormat="1" applyFont="1" applyBorder="1" applyAlignment="1">
      <alignment horizontal="right" wrapText="1"/>
    </xf>
    <xf numFmtId="165" fontId="4" fillId="0" borderId="15" xfId="4" applyNumberFormat="1" applyFont="1" applyBorder="1" applyAlignment="1">
      <alignment horizontal="right" wrapText="1"/>
    </xf>
    <xf numFmtId="165" fontId="4" fillId="0" borderId="21" xfId="4" applyNumberFormat="1" applyFont="1" applyBorder="1" applyAlignment="1">
      <alignment horizontal="right" wrapText="1"/>
    </xf>
    <xf numFmtId="165" fontId="4" fillId="3" borderId="15" xfId="4" applyNumberFormat="1" applyFont="1" applyFill="1" applyBorder="1" applyAlignment="1">
      <alignment horizontal="right" wrapText="1"/>
    </xf>
    <xf numFmtId="165" fontId="15" fillId="0" borderId="15" xfId="0" applyNumberFormat="1" applyFont="1" applyBorder="1"/>
    <xf numFmtId="165" fontId="3" fillId="3" borderId="15" xfId="4" applyNumberFormat="1" applyFont="1" applyFill="1" applyBorder="1" applyAlignment="1">
      <alignment horizontal="right" vertical="top"/>
    </xf>
    <xf numFmtId="165" fontId="13" fillId="0" borderId="15" xfId="0" applyNumberFormat="1" applyFont="1" applyBorder="1"/>
    <xf numFmtId="165" fontId="3" fillId="3" borderId="15" xfId="4" applyNumberFormat="1" applyFont="1" applyFill="1" applyBorder="1" applyAlignment="1">
      <alignment horizontal="right"/>
    </xf>
    <xf numFmtId="0" fontId="7" fillId="0" borderId="15" xfId="0" applyFont="1" applyBorder="1"/>
    <xf numFmtId="0" fontId="15" fillId="0" borderId="15" xfId="0" applyFont="1" applyBorder="1" applyAlignment="1">
      <alignment horizontal="right" wrapText="1"/>
    </xf>
    <xf numFmtId="0" fontId="7" fillId="3" borderId="15" xfId="0" applyFont="1" applyFill="1" applyBorder="1" applyAlignment="1">
      <alignment horizontal="right"/>
    </xf>
    <xf numFmtId="0" fontId="4" fillId="0" borderId="15" xfId="4" applyFont="1" applyBorder="1" applyAlignment="1">
      <alignment vertical="top"/>
    </xf>
    <xf numFmtId="0" fontId="4" fillId="3" borderId="15" xfId="4" applyFont="1" applyFill="1" applyBorder="1" applyAlignment="1">
      <alignment horizontal="right" vertical="top" wrapText="1"/>
    </xf>
    <xf numFmtId="0" fontId="4" fillId="0" borderId="15" xfId="4" applyFont="1" applyBorder="1" applyAlignment="1">
      <alignment horizontal="right" vertical="top" wrapText="1"/>
    </xf>
    <xf numFmtId="0" fontId="7" fillId="4" borderId="15" xfId="12" applyFont="1" applyFill="1" applyBorder="1" applyAlignment="1">
      <alignment horizontal="center" vertical="top" wrapText="1"/>
    </xf>
    <xf numFmtId="0" fontId="4" fillId="4" borderId="15" xfId="4" applyFont="1" applyFill="1" applyBorder="1" applyAlignment="1">
      <alignment horizontal="right" vertical="top" wrapText="1"/>
    </xf>
    <xf numFmtId="165" fontId="9" fillId="4" borderId="21" xfId="4" applyNumberFormat="1" applyFont="1" applyFill="1" applyBorder="1" applyAlignment="1">
      <alignment horizontal="right"/>
    </xf>
    <xf numFmtId="165" fontId="13" fillId="4" borderId="21" xfId="12" applyNumberFormat="1" applyFont="1" applyFill="1" applyBorder="1" applyAlignment="1">
      <alignment horizontal="right"/>
    </xf>
    <xf numFmtId="165" fontId="9" fillId="4" borderId="15" xfId="4" applyNumberFormat="1" applyFont="1" applyFill="1" applyBorder="1" applyAlignment="1">
      <alignment horizontal="right"/>
    </xf>
    <xf numFmtId="165" fontId="13" fillId="4" borderId="15" xfId="12" applyNumberFormat="1" applyFont="1" applyFill="1" applyBorder="1" applyAlignment="1">
      <alignment horizontal="right"/>
    </xf>
    <xf numFmtId="165" fontId="15" fillId="0" borderId="22" xfId="15" applyNumberFormat="1" applyFont="1" applyBorder="1" applyAlignment="1">
      <alignment horizontal="right" vertical="center" wrapText="1"/>
    </xf>
    <xf numFmtId="165" fontId="7" fillId="0" borderId="22" xfId="15" applyNumberFormat="1" applyFont="1" applyBorder="1" applyAlignment="1">
      <alignment horizontal="right" vertical="center" wrapText="1"/>
    </xf>
    <xf numFmtId="165" fontId="7" fillId="3" borderId="22" xfId="15" applyNumberFormat="1" applyFont="1" applyFill="1" applyBorder="1" applyAlignment="1">
      <alignment horizontal="right" vertical="center" wrapText="1"/>
    </xf>
    <xf numFmtId="165" fontId="13" fillId="0" borderId="16" xfId="15" applyNumberFormat="1" applyFont="1" applyBorder="1" applyAlignment="1">
      <alignment vertical="center"/>
    </xf>
    <xf numFmtId="165" fontId="13" fillId="3" borderId="16" xfId="15" applyNumberFormat="1" applyFont="1" applyFill="1" applyBorder="1" applyAlignment="1">
      <alignment vertical="center"/>
    </xf>
    <xf numFmtId="165" fontId="13" fillId="0" borderId="15" xfId="13" applyNumberFormat="1" applyFont="1" applyBorder="1" applyAlignment="1">
      <alignment vertical="center" wrapText="1"/>
    </xf>
    <xf numFmtId="165" fontId="7" fillId="0" borderId="15" xfId="1" applyNumberFormat="1" applyFont="1" applyFill="1" applyBorder="1" applyAlignment="1">
      <alignment horizontal="right" wrapText="1"/>
    </xf>
    <xf numFmtId="165" fontId="7" fillId="3" borderId="15" xfId="1" applyNumberFormat="1" applyFont="1" applyFill="1" applyBorder="1" applyAlignment="1">
      <alignment horizontal="right" wrapText="1"/>
    </xf>
    <xf numFmtId="165" fontId="13" fillId="0" borderId="15" xfId="1" applyNumberFormat="1" applyFont="1" applyFill="1" applyBorder="1" applyAlignment="1">
      <alignment horizontal="right" vertical="center"/>
    </xf>
    <xf numFmtId="165" fontId="3" fillId="3" borderId="15" xfId="13" applyNumberFormat="1" applyFont="1" applyFill="1" applyBorder="1" applyAlignment="1">
      <alignment horizontal="right" vertical="center"/>
    </xf>
    <xf numFmtId="165" fontId="3" fillId="3" borderId="21" xfId="13" applyNumberFormat="1" applyFont="1" applyFill="1" applyBorder="1" applyAlignment="1">
      <alignment horizontal="right" vertical="center"/>
    </xf>
    <xf numFmtId="165" fontId="13" fillId="0" borderId="21" xfId="1" applyNumberFormat="1" applyFont="1" applyFill="1" applyBorder="1" applyAlignment="1">
      <alignment horizontal="right" vertical="center"/>
    </xf>
    <xf numFmtId="165" fontId="13" fillId="0" borderId="14" xfId="1" applyNumberFormat="1" applyFont="1" applyFill="1" applyBorder="1" applyAlignment="1">
      <alignment horizontal="right" vertical="center"/>
    </xf>
    <xf numFmtId="165" fontId="4" fillId="0" borderId="15" xfId="13" applyNumberFormat="1" applyFont="1" applyBorder="1" applyAlignment="1">
      <alignment horizontal="right" vertical="center"/>
    </xf>
    <xf numFmtId="165" fontId="4" fillId="3" borderId="15" xfId="13" applyNumberFormat="1" applyFont="1" applyFill="1" applyBorder="1" applyAlignment="1">
      <alignment horizontal="right" vertical="center"/>
    </xf>
    <xf numFmtId="165" fontId="13" fillId="0" borderId="12" xfId="1" applyNumberFormat="1" applyFont="1" applyBorder="1" applyAlignment="1">
      <alignment vertical="center"/>
    </xf>
    <xf numFmtId="165" fontId="13" fillId="3" borderId="12" xfId="1" applyNumberFormat="1" applyFont="1" applyFill="1" applyBorder="1" applyAlignment="1">
      <alignment vertical="center"/>
    </xf>
    <xf numFmtId="165" fontId="32" fillId="0" borderId="8" xfId="9" applyNumberFormat="1" applyFont="1" applyBorder="1" applyAlignment="1">
      <alignment vertical="center"/>
    </xf>
    <xf numFmtId="165" fontId="13" fillId="0" borderId="9" xfId="1" applyNumberFormat="1" applyFont="1" applyBorder="1" applyAlignment="1">
      <alignment vertical="center"/>
    </xf>
    <xf numFmtId="165" fontId="4" fillId="0" borderId="9" xfId="9" applyNumberFormat="1" applyFont="1" applyBorder="1" applyAlignment="1">
      <alignment horizontal="right" wrapText="1"/>
    </xf>
    <xf numFmtId="165" fontId="4" fillId="3" borderId="9" xfId="9" applyNumberFormat="1" applyFont="1" applyFill="1" applyBorder="1" applyAlignment="1">
      <alignment horizontal="right" wrapText="1"/>
    </xf>
    <xf numFmtId="165" fontId="13" fillId="0" borderId="11" xfId="1" applyNumberFormat="1" applyFont="1" applyBorder="1" applyAlignment="1"/>
    <xf numFmtId="165" fontId="13" fillId="3" borderId="11" xfId="1" applyNumberFormat="1" applyFont="1" applyFill="1" applyBorder="1" applyAlignment="1"/>
    <xf numFmtId="165" fontId="3" fillId="0" borderId="12" xfId="2" applyNumberFormat="1" applyFont="1" applyFill="1" applyBorder="1"/>
    <xf numFmtId="165" fontId="3" fillId="3" borderId="12" xfId="2" applyNumberFormat="1" applyFont="1" applyFill="1" applyBorder="1"/>
    <xf numFmtId="165" fontId="3" fillId="0" borderId="12" xfId="5" applyNumberFormat="1" applyFont="1" applyBorder="1"/>
    <xf numFmtId="0" fontId="4" fillId="0" borderId="12" xfId="4" applyFont="1" applyBorder="1" applyAlignment="1">
      <alignment horizontal="right" vertical="top" wrapText="1"/>
    </xf>
    <xf numFmtId="165" fontId="3" fillId="0" borderId="12" xfId="4" applyNumberFormat="1" applyFont="1" applyBorder="1"/>
    <xf numFmtId="165" fontId="3" fillId="0" borderId="23" xfId="4" applyNumberFormat="1" applyFont="1" applyBorder="1"/>
    <xf numFmtId="165" fontId="13" fillId="0" borderId="15" xfId="1" applyNumberFormat="1" applyFont="1" applyBorder="1" applyAlignment="1"/>
    <xf numFmtId="165" fontId="13" fillId="3" borderId="15" xfId="1" applyNumberFormat="1" applyFont="1" applyFill="1" applyBorder="1" applyAlignment="1"/>
    <xf numFmtId="165" fontId="29" fillId="0" borderId="0" xfId="4" applyNumberFormat="1" applyFont="1" applyAlignment="1">
      <alignment horizontal="left" vertical="top" wrapText="1"/>
    </xf>
    <xf numFmtId="0" fontId="4" fillId="0" borderId="0" xfId="0" applyFont="1" applyAlignment="1">
      <alignment horizontal="left" vertical="top" wrapText="1"/>
    </xf>
    <xf numFmtId="0" fontId="4" fillId="0" borderId="8" xfId="4" applyFont="1" applyBorder="1" applyAlignment="1">
      <alignment horizontal="left" vertical="top" wrapText="1"/>
    </xf>
    <xf numFmtId="0" fontId="4" fillId="0" borderId="0" xfId="4" applyFont="1" applyAlignment="1">
      <alignment horizontal="left" wrapText="1"/>
    </xf>
    <xf numFmtId="165" fontId="7" fillId="0" borderId="0" xfId="15" applyNumberFormat="1" applyFont="1" applyAlignment="1">
      <alignment horizontal="left" vertical="center" wrapText="1"/>
    </xf>
    <xf numFmtId="0" fontId="15" fillId="4" borderId="3" xfId="14" applyFont="1" applyFill="1" applyBorder="1" applyAlignment="1">
      <alignment horizontal="left" vertical="center" wrapText="1" indent="1"/>
    </xf>
    <xf numFmtId="0" fontId="7" fillId="4" borderId="0" xfId="14" applyFont="1" applyFill="1" applyAlignment="1">
      <alignment horizontal="center" vertical="center"/>
    </xf>
    <xf numFmtId="0" fontId="15" fillId="4" borderId="2" xfId="14" applyFont="1" applyFill="1" applyBorder="1" applyAlignment="1">
      <alignment horizontal="left" vertical="center" wrapText="1"/>
    </xf>
    <xf numFmtId="165" fontId="29" fillId="0" borderId="0" xfId="13" applyNumberFormat="1" applyFont="1" applyAlignment="1">
      <alignment horizontal="left" vertical="center" wrapText="1"/>
    </xf>
    <xf numFmtId="165" fontId="13" fillId="0" borderId="14" xfId="13" applyNumberFormat="1" applyFont="1" applyBorder="1" applyAlignment="1">
      <alignment horizontal="left" vertical="center"/>
    </xf>
    <xf numFmtId="165" fontId="4" fillId="0" borderId="0" xfId="4" applyNumberFormat="1" applyFont="1" applyAlignment="1">
      <alignment horizontal="left" vertical="top" wrapText="1"/>
    </xf>
    <xf numFmtId="165" fontId="13" fillId="0" borderId="12" xfId="13" applyNumberFormat="1" applyFont="1" applyBorder="1" applyAlignment="1">
      <alignment horizontal="left" vertical="center"/>
    </xf>
    <xf numFmtId="165" fontId="13" fillId="0" borderId="8" xfId="13" applyNumberFormat="1" applyFont="1" applyBorder="1" applyAlignment="1">
      <alignment horizontal="left" vertical="center"/>
    </xf>
    <xf numFmtId="165" fontId="3" fillId="3" borderId="12" xfId="3" applyNumberFormat="1" applyFill="1" applyBorder="1" applyAlignment="1">
      <alignment horizontal="left" vertical="center" wrapText="1"/>
    </xf>
    <xf numFmtId="165" fontId="29" fillId="0" borderId="0" xfId="4" applyNumberFormat="1" applyFont="1" applyAlignment="1">
      <alignment horizontal="left" vertical="center" wrapText="1"/>
    </xf>
    <xf numFmtId="165" fontId="4" fillId="0" borderId="8" xfId="4" applyNumberFormat="1" applyFont="1" applyBorder="1" applyAlignment="1">
      <alignment horizontal="left" wrapText="1"/>
    </xf>
    <xf numFmtId="165" fontId="5" fillId="3" borderId="12" xfId="4" applyNumberFormat="1" applyFont="1" applyFill="1" applyBorder="1" applyAlignment="1">
      <alignment horizontal="left" vertical="center"/>
    </xf>
    <xf numFmtId="0" fontId="13" fillId="0" borderId="0" xfId="8" applyFont="1" applyAlignment="1">
      <alignment horizontal="left" vertical="center" wrapText="1"/>
    </xf>
    <xf numFmtId="165" fontId="7" fillId="0" borderId="0" xfId="9" applyNumberFormat="1" applyFont="1" applyAlignment="1">
      <alignment horizontal="left" vertical="center"/>
    </xf>
    <xf numFmtId="0" fontId="4" fillId="0" borderId="0" xfId="5" applyFont="1" applyAlignment="1">
      <alignment horizontal="left" vertical="top" wrapText="1"/>
    </xf>
    <xf numFmtId="0" fontId="31" fillId="0" borderId="0" xfId="0" applyFont="1" applyAlignment="1">
      <alignment horizontal="left"/>
    </xf>
    <xf numFmtId="0" fontId="4" fillId="0" borderId="0" xfId="4" applyFont="1" applyAlignment="1">
      <alignment wrapText="1"/>
    </xf>
    <xf numFmtId="0" fontId="31" fillId="0" borderId="0" xfId="0" applyFont="1" applyAlignment="1">
      <alignment wrapText="1"/>
    </xf>
    <xf numFmtId="165" fontId="7" fillId="0" borderId="0" xfId="9" applyNumberFormat="1" applyFont="1" applyAlignment="1">
      <alignment horizontal="left" vertical="top"/>
    </xf>
    <xf numFmtId="0" fontId="13" fillId="0" borderId="0" xfId="8" applyFont="1" applyAlignment="1">
      <alignment vertical="center" wrapText="1"/>
    </xf>
    <xf numFmtId="165" fontId="13" fillId="6" borderId="12" xfId="16" applyNumberFormat="1" applyFont="1" applyFill="1" applyBorder="1" applyAlignment="1">
      <alignment horizontal="left" wrapText="1"/>
    </xf>
  </cellXfs>
  <cellStyles count="17">
    <cellStyle name="Comma 2" xfId="1" xr:uid="{00000000-0005-0000-0000-000000000000}"/>
    <cellStyle name="Comma 3" xfId="2" xr:uid="{00000000-0005-0000-0000-000001000000}"/>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3 2 2" xfId="16" xr:uid="{D0C3ECB9-5481-4E03-91D8-7049691DA81C}"/>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_Table 1 3 AEs and Variations to Outcomes - Measures 09-10" xfId="12" xr:uid="{00000000-0005-0000-0000-00000E000000}"/>
    <cellStyle name="Normal_Table 1 5 Approp Bill (No 3) 09-10" xfId="15" xr:uid="{00000000-0005-0000-0000-00000F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6600"/>
      <color rgb="FFFF99FF"/>
      <color rgb="FFE6E6E6"/>
      <color rgb="FFEAEAEA"/>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 Id="rId30" Type="http://schemas.openxmlformats.org/officeDocument/2006/relationships/customXml" Target="../customXml/item5.xml"/></Relationships>
</file>

<file path=xl/drawings/drawing1.xml><?xml version="1.0" encoding="utf-8"?>
<xdr:wsDr xmlns:xdr="http://schemas.openxmlformats.org/drawingml/2006/spreadsheetDrawing" xmlns:a="http://schemas.openxmlformats.org/drawingml/2006/main">
  <xdr:twoCellAnchor>
    <xdr:from>
      <xdr:col>7</xdr:col>
      <xdr:colOff>19049</xdr:colOff>
      <xdr:row>4</xdr:row>
      <xdr:rowOff>238125</xdr:rowOff>
    </xdr:from>
    <xdr:to>
      <xdr:col>14</xdr:col>
      <xdr:colOff>592666</xdr:colOff>
      <xdr:row>8</xdr:row>
      <xdr:rowOff>7697</xdr:rowOff>
    </xdr:to>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5730201" y="800004"/>
          <a:ext cx="4722283" cy="1085754"/>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a:p>
          <a:endParaRPr lang="en-AU" sz="900">
            <a:latin typeface="Arial" panose="020B0604020202020204" pitchFamily="34" charset="0"/>
            <a:cs typeface="Arial" panose="020B0604020202020204" pitchFamily="34" charset="0"/>
          </a:endParaRPr>
        </a:p>
        <a:p>
          <a:r>
            <a:rPr lang="en-AU" sz="900">
              <a:latin typeface="Arial" panose="020B0604020202020204" pitchFamily="34" charset="0"/>
              <a:cs typeface="Arial" panose="020B0604020202020204" pitchFamily="34" charset="0"/>
            </a:rPr>
            <a:t>These tables should</a:t>
          </a:r>
          <a:r>
            <a:rPr lang="en-AU" sz="900" baseline="0">
              <a:latin typeface="Arial" panose="020B0604020202020204" pitchFamily="34" charset="0"/>
              <a:cs typeface="Arial" panose="020B0604020202020204" pitchFamily="34" charset="0"/>
            </a:rPr>
            <a:t> be prepared on an </a:t>
          </a:r>
          <a:r>
            <a:rPr lang="en-AU" sz="900" b="1" u="sng" baseline="0">
              <a:latin typeface="Arial" panose="020B0604020202020204" pitchFamily="34" charset="0"/>
              <a:cs typeface="Arial" panose="020B0604020202020204" pitchFamily="34" charset="0"/>
            </a:rPr>
            <a:t>expense</a:t>
          </a:r>
          <a:r>
            <a:rPr lang="en-AU" sz="900" u="sng" baseline="0">
              <a:latin typeface="Arial" panose="020B0604020202020204" pitchFamily="34" charset="0"/>
              <a:cs typeface="Arial" panose="020B0604020202020204" pitchFamily="34" charset="0"/>
            </a:rPr>
            <a:t> basis</a:t>
          </a:r>
          <a:r>
            <a:rPr lang="en-AU" sz="900" u="none" baseline="0">
              <a:latin typeface="Arial" panose="020B0604020202020204" pitchFamily="34" charset="0"/>
              <a:cs typeface="Arial" panose="020B0604020202020204" pitchFamily="34" charset="0"/>
            </a:rPr>
            <a:t> and total expenses across all outcomes  should reconcile to total expenses in the budgeted Statement of Comprehensive Income. </a:t>
          </a:r>
        </a:p>
        <a:p>
          <a:endParaRPr lang="en-AU" sz="900" u="none" baseline="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AU" sz="900" baseline="0">
              <a:solidFill>
                <a:schemeClr val="dk1"/>
              </a:solidFill>
              <a:latin typeface="Arial" panose="020B0604020202020204" pitchFamily="34" charset="0"/>
              <a:ea typeface="+mn-ea"/>
              <a:cs typeface="Arial" panose="020B0604020202020204" pitchFamily="34" charset="0"/>
            </a:rPr>
            <a:t>Please see the </a:t>
          </a:r>
          <a:r>
            <a:rPr lang="en-AU" sz="900" i="1" baseline="0">
              <a:solidFill>
                <a:schemeClr val="dk1"/>
              </a:solidFill>
              <a:latin typeface="Arial" panose="020B0604020202020204" pitchFamily="34" charset="0"/>
              <a:ea typeface="+mn-ea"/>
              <a:cs typeface="Arial" panose="020B0604020202020204" pitchFamily="34" charset="0"/>
            </a:rPr>
            <a:t>Guide to preparing the 2024-25 PAES </a:t>
          </a:r>
          <a:r>
            <a:rPr lang="en-AU" sz="900" i="0" baseline="0">
              <a:solidFill>
                <a:schemeClr val="dk1"/>
              </a:solidFill>
              <a:latin typeface="Arial" panose="020B0604020202020204" pitchFamily="34" charset="0"/>
              <a:ea typeface="+mn-ea"/>
              <a:cs typeface="Arial" panose="020B0604020202020204" pitchFamily="34" charset="0"/>
            </a:rPr>
            <a:t>for further guidance. </a:t>
          </a:r>
          <a:endParaRPr lang="en-AU" sz="900">
            <a:solidFill>
              <a:schemeClr val="dk1"/>
            </a:solidFill>
            <a:latin typeface="Arial" panose="020B0604020202020204" pitchFamily="34" charset="0"/>
            <a:ea typeface="+mn-ea"/>
            <a:cs typeface="Arial" panose="020B0604020202020204" pitchFamily="34" charset="0"/>
          </a:endParaRPr>
        </a:p>
        <a:p>
          <a:endParaRPr lang="en-AU" sz="8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0</xdr:row>
      <xdr:rowOff>57151</xdr:rowOff>
    </xdr:from>
    <xdr:to>
      <xdr:col>10</xdr:col>
      <xdr:colOff>438150</xdr:colOff>
      <xdr:row>1</xdr:row>
      <xdr:rowOff>104775</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5229225" y="57151"/>
          <a:ext cx="2266950" cy="190499"/>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360690</xdr:colOff>
      <xdr:row>45</xdr:row>
      <xdr:rowOff>98634</xdr:rowOff>
    </xdr:from>
    <xdr:to>
      <xdr:col>6</xdr:col>
      <xdr:colOff>411437</xdr:colOff>
      <xdr:row>51</xdr:row>
      <xdr:rowOff>261425</xdr:rowOff>
    </xdr:to>
    <xdr:sp macro="" textlink="">
      <xdr:nvSpPr>
        <xdr:cNvPr id="2" name="Right Brace 1">
          <a:extLst>
            <a:ext uri="{FF2B5EF4-FFF2-40B4-BE49-F238E27FC236}">
              <a16:creationId xmlns:a16="http://schemas.microsoft.com/office/drawing/2014/main" id="{00000000-0008-0000-0E00-000002000000}"/>
            </a:ext>
          </a:extLst>
        </xdr:cNvPr>
        <xdr:cNvSpPr/>
      </xdr:nvSpPr>
      <xdr:spPr>
        <a:xfrm>
          <a:off x="4852922" y="8302204"/>
          <a:ext cx="50747" cy="1984874"/>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AU"/>
        </a:p>
      </xdr:txBody>
    </xdr:sp>
    <xdr:clientData/>
  </xdr:twoCellAnchor>
  <xdr:twoCellAnchor>
    <xdr:from>
      <xdr:col>7</xdr:col>
      <xdr:colOff>96563</xdr:colOff>
      <xdr:row>45</xdr:row>
      <xdr:rowOff>128954</xdr:rowOff>
    </xdr:from>
    <xdr:to>
      <xdr:col>15</xdr:col>
      <xdr:colOff>31908</xdr:colOff>
      <xdr:row>54</xdr:row>
      <xdr:rowOff>407940</xdr:rowOff>
    </xdr:to>
    <xdr:sp macro="" textlink="">
      <xdr:nvSpPr>
        <xdr:cNvPr id="5" name="TextBox 4">
          <a:extLst>
            <a:ext uri="{FF2B5EF4-FFF2-40B4-BE49-F238E27FC236}">
              <a16:creationId xmlns:a16="http://schemas.microsoft.com/office/drawing/2014/main" id="{00000000-0008-0000-0E00-000005000000}"/>
            </a:ext>
          </a:extLst>
        </xdr:cNvPr>
        <xdr:cNvSpPr txBox="1"/>
      </xdr:nvSpPr>
      <xdr:spPr>
        <a:xfrm>
          <a:off x="5084200" y="8010651"/>
          <a:ext cx="4060921" cy="2641956"/>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1000" b="0" i="0" baseline="0">
              <a:solidFill>
                <a:srgbClr val="FF0000"/>
              </a:solidFill>
              <a:effectLst/>
              <a:latin typeface="Arial" panose="020B0604020202020204" pitchFamily="34" charset="0"/>
              <a:ea typeface="+mn-ea"/>
              <a:cs typeface="Arial" panose="020B0604020202020204" pitchFamily="34" charset="0"/>
            </a:rPr>
            <a:t>All Corporate Commonwealth Entities who have ROU leased assets are now subject to the same net cash disclosures as non-corporate Commonwealth entities. </a:t>
          </a:r>
          <a:endParaRPr lang="en-AU" sz="1000">
            <a:solidFill>
              <a:srgbClr val="FF0000"/>
            </a:solidFill>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AU" sz="1000" i="0">
            <a:solidFill>
              <a:srgbClr val="FF000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AU" sz="1000" i="0">
              <a:solidFill>
                <a:srgbClr val="FF0000"/>
              </a:solidFill>
              <a:effectLst/>
              <a:latin typeface="Arial" panose="020B0604020202020204" pitchFamily="34" charset="0"/>
              <a:ea typeface="+mn-ea"/>
              <a:cs typeface="Arial" panose="020B0604020202020204" pitchFamily="34" charset="0"/>
            </a:rPr>
            <a:t>This</a:t>
          </a:r>
          <a:r>
            <a:rPr lang="en-AU" sz="1000" i="0" baseline="0">
              <a:solidFill>
                <a:srgbClr val="FF0000"/>
              </a:solidFill>
              <a:effectLst/>
              <a:latin typeface="Arial" panose="020B0604020202020204" pitchFamily="34" charset="0"/>
              <a:ea typeface="+mn-ea"/>
              <a:cs typeface="Arial" panose="020B0604020202020204" pitchFamily="34" charset="0"/>
            </a:rPr>
            <a:t> means a</a:t>
          </a:r>
          <a:r>
            <a:rPr lang="en-AU" sz="1000" i="0">
              <a:solidFill>
                <a:srgbClr val="FF0000"/>
              </a:solidFill>
              <a:effectLst/>
              <a:latin typeface="Arial" panose="020B0604020202020204" pitchFamily="34" charset="0"/>
              <a:ea typeface="+mn-ea"/>
              <a:cs typeface="Arial" panose="020B0604020202020204" pitchFamily="34" charset="0"/>
            </a:rPr>
            <a:t>ll Corporate Commonwealth Entities who have leased assets and / or who are Designated Collection Institutions are subject to the net cash appropriation arrangements and</a:t>
          </a:r>
          <a:r>
            <a:rPr lang="en-AU" sz="1000" i="0" baseline="0">
              <a:solidFill>
                <a:srgbClr val="FF0000"/>
              </a:solidFill>
              <a:effectLst/>
              <a:latin typeface="Arial" panose="020B0604020202020204" pitchFamily="34" charset="0"/>
              <a:ea typeface="+mn-ea"/>
              <a:cs typeface="Arial" panose="020B0604020202020204" pitchFamily="34" charset="0"/>
            </a:rPr>
            <a:t> </a:t>
          </a:r>
          <a:r>
            <a:rPr lang="en-AU" sz="1000" b="1" i="0" u="sng">
              <a:solidFill>
                <a:srgbClr val="FF0000"/>
              </a:solidFill>
              <a:effectLst/>
              <a:latin typeface="Arial" panose="020B0604020202020204" pitchFamily="34" charset="0"/>
              <a:ea typeface="+mn-ea"/>
              <a:cs typeface="Arial" panose="020B0604020202020204" pitchFamily="34" charset="0"/>
            </a:rPr>
            <a:t>must</a:t>
          </a:r>
          <a:r>
            <a:rPr lang="en-AU" sz="1000" b="0" i="0">
              <a:solidFill>
                <a:srgbClr val="FF0000"/>
              </a:solidFill>
              <a:effectLst/>
              <a:latin typeface="Arial" panose="020B0604020202020204" pitchFamily="34" charset="0"/>
              <a:ea typeface="+mn-ea"/>
              <a:cs typeface="Arial" panose="020B0604020202020204" pitchFamily="34" charset="0"/>
            </a:rPr>
            <a:t> include this note.</a:t>
          </a:r>
          <a:br>
            <a:rPr lang="en-AU" sz="1000" b="0" i="0">
              <a:solidFill>
                <a:srgbClr val="FF0000"/>
              </a:solidFill>
              <a:effectLst/>
              <a:latin typeface="Arial" panose="020B0604020202020204" pitchFamily="34" charset="0"/>
              <a:ea typeface="+mn-ea"/>
              <a:cs typeface="Arial" panose="020B0604020202020204" pitchFamily="34" charset="0"/>
            </a:rPr>
          </a:br>
          <a:br>
            <a:rPr lang="en-AU" sz="1000" b="0" i="0">
              <a:solidFill>
                <a:srgbClr val="FF0000"/>
              </a:solidFill>
              <a:effectLst/>
              <a:latin typeface="Arial" panose="020B0604020202020204" pitchFamily="34" charset="0"/>
              <a:ea typeface="+mn-ea"/>
              <a:cs typeface="Arial" panose="020B0604020202020204" pitchFamily="34" charset="0"/>
            </a:rPr>
          </a:br>
          <a:r>
            <a:rPr lang="en-AU" sz="1000" b="1" i="0" u="sng" baseline="0">
              <a:solidFill>
                <a:srgbClr val="FF0000"/>
              </a:solidFill>
              <a:effectLst/>
              <a:latin typeface="Arial" panose="020B0604020202020204" pitchFamily="34" charset="0"/>
              <a:ea typeface="+mn-ea"/>
              <a:cs typeface="Arial" panose="020B0604020202020204" pitchFamily="34" charset="0"/>
            </a:rPr>
            <a:t>Only</a:t>
          </a:r>
          <a:r>
            <a:rPr lang="en-AU" sz="1000" b="0" i="0" baseline="0">
              <a:solidFill>
                <a:srgbClr val="FF0000"/>
              </a:solidFill>
              <a:effectLst/>
              <a:latin typeface="Arial" panose="020B0604020202020204" pitchFamily="34" charset="0"/>
              <a:ea typeface="+mn-ea"/>
              <a:cs typeface="Arial" panose="020B0604020202020204" pitchFamily="34" charset="0"/>
            </a:rPr>
            <a:t> heritage and cultural depreciation/amortisation expenses (for Designated Collection Institutions only), depreciation/amortisation expenses for ROU assets and principal repayments on leased assets are reported as part of the net cash note. Other expenses or revenue </a:t>
          </a:r>
          <a:r>
            <a:rPr lang="en-AU" sz="1000" b="1" i="0" u="sng" baseline="0">
              <a:solidFill>
                <a:srgbClr val="FF0000"/>
              </a:solidFill>
              <a:effectLst/>
              <a:latin typeface="Arial" panose="020B0604020202020204" pitchFamily="34" charset="0"/>
              <a:ea typeface="+mn-ea"/>
              <a:cs typeface="Arial" panose="020B0604020202020204" pitchFamily="34" charset="0"/>
            </a:rPr>
            <a:t>must not</a:t>
          </a:r>
          <a:r>
            <a:rPr lang="en-AU" sz="1000" b="0" i="0" baseline="0">
              <a:solidFill>
                <a:srgbClr val="FF0000"/>
              </a:solidFill>
              <a:effectLst/>
              <a:latin typeface="Arial" panose="020B0604020202020204" pitchFamily="34" charset="0"/>
              <a:ea typeface="+mn-ea"/>
              <a:cs typeface="Arial" panose="020B0604020202020204" pitchFamily="34" charset="0"/>
            </a:rPr>
            <a:t> be shown here. </a:t>
          </a:r>
        </a:p>
        <a:p>
          <a:pPr marL="0" marR="0" lvl="0" indent="0" defTabSz="914400" eaLnBrk="1" fontAlgn="auto" latinLnBrk="0" hangingPunct="1">
            <a:lnSpc>
              <a:spcPct val="100000"/>
            </a:lnSpc>
            <a:spcBef>
              <a:spcPts val="0"/>
            </a:spcBef>
            <a:spcAft>
              <a:spcPts val="0"/>
            </a:spcAft>
            <a:buClrTx/>
            <a:buSzTx/>
            <a:buFontTx/>
            <a:buNone/>
            <a:tabLst/>
            <a:defRPr/>
          </a:pPr>
          <a:endParaRPr lang="en-AU" sz="1000" baseline="0">
            <a:solidFill>
              <a:srgbClr val="FF0000"/>
            </a:solidFill>
            <a:latin typeface="Arial" panose="020B0604020202020204" pitchFamily="34" charset="0"/>
            <a:cs typeface="Arial" panose="020B0604020202020204" pitchFamily="34" charset="0"/>
          </a:endParaRPr>
        </a:p>
        <a:p>
          <a:r>
            <a:rPr lang="en-AU" sz="1000" baseline="0">
              <a:solidFill>
                <a:srgbClr val="FF0000"/>
              </a:solidFill>
              <a:effectLst/>
              <a:latin typeface="Arial" panose="020B0604020202020204" pitchFamily="34" charset="0"/>
              <a:ea typeface="+mn-ea"/>
              <a:cs typeface="Arial" panose="020B0604020202020204" pitchFamily="34" charset="0"/>
            </a:rPr>
            <a:t>Refer to </a:t>
          </a:r>
          <a:r>
            <a:rPr lang="en-AU" sz="1000" u="sng" baseline="0">
              <a:solidFill>
                <a:srgbClr val="FF0000"/>
              </a:solidFill>
              <a:effectLst/>
              <a:latin typeface="Arial" panose="020B0604020202020204" pitchFamily="34" charset="0"/>
              <a:ea typeface="+mn-ea"/>
              <a:cs typeface="Arial" panose="020B0604020202020204" pitchFamily="34" charset="0"/>
            </a:rPr>
            <a:t>Appendix C</a:t>
          </a:r>
          <a:r>
            <a:rPr lang="en-AU" sz="1000" baseline="0">
              <a:solidFill>
                <a:srgbClr val="FF0000"/>
              </a:solidFill>
              <a:effectLst/>
              <a:latin typeface="Arial" panose="020B0604020202020204" pitchFamily="34" charset="0"/>
              <a:ea typeface="+mn-ea"/>
              <a:cs typeface="Arial" panose="020B0604020202020204" pitchFamily="34" charset="0"/>
            </a:rPr>
            <a:t> </a:t>
          </a:r>
          <a:r>
            <a:rPr lang="en-AU" sz="1000" i="1" baseline="0">
              <a:solidFill>
                <a:srgbClr val="FF0000"/>
              </a:solidFill>
              <a:effectLst/>
              <a:latin typeface="Arial" panose="020B0604020202020204" pitchFamily="34" charset="0"/>
              <a:ea typeface="+mn-ea"/>
              <a:cs typeface="Arial" panose="020B0604020202020204" pitchFamily="34" charset="0"/>
            </a:rPr>
            <a:t>RMG-125 Commonwealth entiteis financial statements guide</a:t>
          </a:r>
          <a:r>
            <a:rPr lang="en-AU" sz="1000" i="0" baseline="0">
              <a:solidFill>
                <a:srgbClr val="FF0000"/>
              </a:solidFill>
              <a:effectLst/>
              <a:latin typeface="Arial" panose="020B0604020202020204" pitchFamily="34" charset="0"/>
              <a:ea typeface="+mn-ea"/>
              <a:cs typeface="Arial" panose="020B0604020202020204" pitchFamily="34" charset="0"/>
            </a:rPr>
            <a:t>.</a:t>
          </a:r>
          <a:endParaRPr lang="en-AU" sz="1000" i="0">
            <a:solidFill>
              <a:srgbClr val="FF0000"/>
            </a:solidFill>
            <a:effectLst/>
            <a:latin typeface="Arial" panose="020B0604020202020204" pitchFamily="34" charset="0"/>
            <a:cs typeface="Arial" panose="020B0604020202020204" pitchFamily="34" charset="0"/>
          </a:endParaRPr>
        </a:p>
      </xdr:txBody>
    </xdr:sp>
    <xdr:clientData/>
  </xdr:twoCellAnchor>
  <xdr:twoCellAnchor>
    <xdr:from>
      <xdr:col>8</xdr:col>
      <xdr:colOff>2961</xdr:colOff>
      <xdr:row>3</xdr:row>
      <xdr:rowOff>0</xdr:rowOff>
    </xdr:from>
    <xdr:to>
      <xdr:col>14</xdr:col>
      <xdr:colOff>475326</xdr:colOff>
      <xdr:row>22</xdr:row>
      <xdr:rowOff>76969</xdr:rowOff>
    </xdr:to>
    <xdr:sp macro="" textlink="">
      <xdr:nvSpPr>
        <xdr:cNvPr id="6" name="TextBox 5">
          <a:extLst>
            <a:ext uri="{FF2B5EF4-FFF2-40B4-BE49-F238E27FC236}">
              <a16:creationId xmlns:a16="http://schemas.microsoft.com/office/drawing/2014/main" id="{00000000-0008-0000-0E00-000006000000}"/>
            </a:ext>
          </a:extLst>
        </xdr:cNvPr>
        <xdr:cNvSpPr txBox="1"/>
      </xdr:nvSpPr>
      <xdr:spPr>
        <a:xfrm>
          <a:off x="5506294" y="561879"/>
          <a:ext cx="3566547" cy="3394363"/>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n-AU" sz="900" b="1">
              <a:solidFill>
                <a:schemeClr val="dk1"/>
              </a:solidFill>
              <a:effectLst/>
              <a:latin typeface="Arial" panose="020B0604020202020204" pitchFamily="34" charset="0"/>
              <a:ea typeface="+mn-ea"/>
              <a:cs typeface="Arial" panose="020B0604020202020204" pitchFamily="34" charset="0"/>
            </a:rPr>
            <a:t>Font:</a:t>
          </a:r>
          <a:r>
            <a:rPr lang="en-AU" sz="900">
              <a:solidFill>
                <a:schemeClr val="dk1"/>
              </a:solidFill>
              <a:effectLst/>
              <a:latin typeface="Arial" panose="020B0604020202020204" pitchFamily="34" charset="0"/>
              <a:ea typeface="+mn-ea"/>
              <a:cs typeface="Arial" panose="020B0604020202020204" pitchFamily="34" charset="0"/>
            </a:rPr>
            <a:t> Arial 8pt (minimum is 7.5 pt)</a:t>
          </a:r>
        </a:p>
        <a:p>
          <a:pPr eaLnBrk="1" fontAlgn="auto" latinLnBrk="0" hangingPunct="1"/>
          <a:endParaRPr lang="en-AU" sz="900">
            <a:effectLst/>
            <a:latin typeface="Arial" panose="020B0604020202020204" pitchFamily="34" charset="0"/>
            <a:cs typeface="Arial" panose="020B0604020202020204" pitchFamily="34" charset="0"/>
          </a:endParaRPr>
        </a:p>
        <a:p>
          <a:pPr eaLnBrk="1" fontAlgn="auto" latinLnBrk="0" hangingPunct="1"/>
          <a:r>
            <a:rPr lang="en-AU" sz="900" b="1">
              <a:solidFill>
                <a:schemeClr val="dk1"/>
              </a:solidFill>
              <a:effectLst/>
              <a:latin typeface="Arial" panose="020B0604020202020204" pitchFamily="34" charset="0"/>
              <a:ea typeface="+mn-ea"/>
              <a:cs typeface="Arial" panose="020B0604020202020204" pitchFamily="34" charset="0"/>
            </a:rPr>
            <a:t>Format tip</a:t>
          </a:r>
          <a:r>
            <a:rPr lang="en-AU" sz="900">
              <a:solidFill>
                <a:schemeClr val="dk1"/>
              </a:solidFill>
              <a:effectLst/>
              <a:latin typeface="Arial" panose="020B0604020202020204" pitchFamily="34" charset="0"/>
              <a:ea typeface="+mn-ea"/>
              <a:cs typeface="Arial" panose="020B0604020202020204" pitchFamily="34" charset="0"/>
            </a:rPr>
            <a:t>:  do not increase the width of the table as it has been sized to fit B5 margins</a:t>
          </a:r>
        </a:p>
        <a:p>
          <a:pPr eaLnBrk="1" fontAlgn="auto" latinLnBrk="0" hangingPunct="1"/>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The line items shown below</a:t>
          </a:r>
          <a:r>
            <a:rPr lang="en-AU" sz="900" baseline="0">
              <a:solidFill>
                <a:schemeClr val="dk1"/>
              </a:solidFill>
              <a:effectLst/>
              <a:latin typeface="Arial" panose="020B0604020202020204" pitchFamily="34" charset="0"/>
              <a:ea typeface="+mn-ea"/>
              <a:cs typeface="Arial" panose="020B0604020202020204" pitchFamily="34" charset="0"/>
            </a:rPr>
            <a:t> are high level and are commonly used across all agencies. The line items shown and the structure of the table is generally consistent with the PRIMA model (now non-mandatory) for financial statements, and the whole-of-government financial statements. </a:t>
          </a:r>
        </a:p>
        <a:p>
          <a:endParaRPr lang="en-AU" sz="900">
            <a:effectLst/>
            <a:latin typeface="Arial" panose="020B0604020202020204" pitchFamily="34" charset="0"/>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Agencies may choose to include additional line items in the PB Statement, particularly if a particular expense or revenue is material  or is of public interest, for example, types of taxes collected, however this table should generally fit on one page (including the net cash note).</a:t>
          </a:r>
          <a:endParaRPr lang="en-AU" sz="900">
            <a:effectLst/>
            <a:latin typeface="Arial" panose="020B0604020202020204" pitchFamily="34" charset="0"/>
            <a:cs typeface="Arial" panose="020B0604020202020204" pitchFamily="34" charset="0"/>
          </a:endParaRPr>
        </a:p>
        <a:p>
          <a:endParaRPr lang="en-AU" sz="900" baseline="0">
            <a:solidFill>
              <a:schemeClr val="dk1"/>
            </a:solidFill>
            <a:effectLst/>
            <a:latin typeface="Arial" panose="020B0604020202020204" pitchFamily="34" charset="0"/>
            <a:ea typeface="+mn-ea"/>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Other line items which may be included are:</a:t>
          </a:r>
          <a:endParaRPr lang="en-AU" sz="900">
            <a:effectLst/>
            <a:latin typeface="Arial" panose="020B0604020202020204" pitchFamily="34" charset="0"/>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 foreign exchange gains/losses</a:t>
          </a:r>
          <a:endParaRPr lang="en-AU" sz="900">
            <a:effectLst/>
            <a:latin typeface="Arial" panose="020B0604020202020204" pitchFamily="34" charset="0"/>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 share of surplus/deficit of associates/joint ventures</a:t>
          </a:r>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 income tax expense</a:t>
          </a:r>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 discontinued operations</a:t>
          </a:r>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 various items of other comprehensive income, for example, gain/loss on available for sale .</a:t>
          </a:r>
          <a:endParaRPr lang="en-AU" sz="900">
            <a:effectLst/>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200025</xdr:colOff>
      <xdr:row>49</xdr:row>
      <xdr:rowOff>152400</xdr:rowOff>
    </xdr:from>
    <xdr:to>
      <xdr:col>7</xdr:col>
      <xdr:colOff>381000</xdr:colOff>
      <xdr:row>56</xdr:row>
      <xdr:rowOff>9525</xdr:rowOff>
    </xdr:to>
    <xdr:sp macro="" textlink="">
      <xdr:nvSpPr>
        <xdr:cNvPr id="3" name="Right Brace 2">
          <a:extLst>
            <a:ext uri="{FF2B5EF4-FFF2-40B4-BE49-F238E27FC236}">
              <a16:creationId xmlns:a16="http://schemas.microsoft.com/office/drawing/2014/main" id="{00000000-0008-0000-0F00-000003000000}"/>
            </a:ext>
          </a:extLst>
        </xdr:cNvPr>
        <xdr:cNvSpPr/>
      </xdr:nvSpPr>
      <xdr:spPr>
        <a:xfrm>
          <a:off x="5419725" y="9153525"/>
          <a:ext cx="180975" cy="2771775"/>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AU"/>
        </a:p>
      </xdr:txBody>
    </xdr:sp>
    <xdr:clientData/>
  </xdr:twoCellAnchor>
  <xdr:twoCellAnchor>
    <xdr:from>
      <xdr:col>8</xdr:col>
      <xdr:colOff>0</xdr:colOff>
      <xdr:row>49</xdr:row>
      <xdr:rowOff>163411</xdr:rowOff>
    </xdr:from>
    <xdr:to>
      <xdr:col>15</xdr:col>
      <xdr:colOff>424873</xdr:colOff>
      <xdr:row>58</xdr:row>
      <xdr:rowOff>545785</xdr:rowOff>
    </xdr:to>
    <xdr:sp macro="" textlink="">
      <xdr:nvSpPr>
        <xdr:cNvPr id="4" name="TextBox 3">
          <a:extLst>
            <a:ext uri="{FF2B5EF4-FFF2-40B4-BE49-F238E27FC236}">
              <a16:creationId xmlns:a16="http://schemas.microsoft.com/office/drawing/2014/main" id="{00000000-0008-0000-0F00-000004000000}"/>
            </a:ext>
          </a:extLst>
        </xdr:cNvPr>
        <xdr:cNvSpPr txBox="1"/>
      </xdr:nvSpPr>
      <xdr:spPr>
        <a:xfrm>
          <a:off x="5667768" y="9869989"/>
          <a:ext cx="4069039" cy="2926573"/>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eaLnBrk="1" fontAlgn="auto" latinLnBrk="0" hangingPunct="1"/>
          <a:r>
            <a:rPr lang="en-AU" sz="1100" b="0" i="0" baseline="0">
              <a:solidFill>
                <a:srgbClr val="FF0000"/>
              </a:solidFill>
              <a:effectLst/>
              <a:latin typeface="+mn-lt"/>
              <a:ea typeface="+mn-ea"/>
              <a:cs typeface="+mn-cs"/>
            </a:rPr>
            <a:t>All Corporate Commonwealth Entities who have ROU leased assets are now subject to the same net cash disclosures as non-corporate Commonwealth entities. </a:t>
          </a:r>
        </a:p>
        <a:p>
          <a:pPr eaLnBrk="1" fontAlgn="auto" latinLnBrk="0" hangingPunct="1"/>
          <a:endParaRPr lang="en-AU" sz="800">
            <a:solidFill>
              <a:srgbClr val="FF0000"/>
            </a:solidFill>
            <a:effectLst/>
          </a:endParaRPr>
        </a:p>
        <a:p>
          <a:pPr eaLnBrk="1" fontAlgn="auto" latinLnBrk="0" hangingPunct="1"/>
          <a:r>
            <a:rPr lang="en-AU" sz="1100" i="0">
              <a:solidFill>
                <a:srgbClr val="FF0000"/>
              </a:solidFill>
              <a:effectLst/>
              <a:latin typeface="+mn-lt"/>
              <a:ea typeface="+mn-ea"/>
              <a:cs typeface="+mn-cs"/>
            </a:rPr>
            <a:t>This</a:t>
          </a:r>
          <a:r>
            <a:rPr lang="en-AU" sz="1100" i="0" baseline="0">
              <a:solidFill>
                <a:srgbClr val="FF0000"/>
              </a:solidFill>
              <a:effectLst/>
              <a:latin typeface="+mn-lt"/>
              <a:ea typeface="+mn-ea"/>
              <a:cs typeface="+mn-cs"/>
            </a:rPr>
            <a:t> means a</a:t>
          </a:r>
          <a:r>
            <a:rPr lang="en-AU" sz="1100" i="0">
              <a:solidFill>
                <a:srgbClr val="FF0000"/>
              </a:solidFill>
              <a:effectLst/>
              <a:latin typeface="+mn-lt"/>
              <a:ea typeface="+mn-ea"/>
              <a:cs typeface="+mn-cs"/>
            </a:rPr>
            <a:t>ll Corporate Commonwealth Entities who have leased assets and / or who are Designated Collection Institutions are subject to the net cash appropriation arrangements and</a:t>
          </a:r>
          <a:r>
            <a:rPr lang="en-AU" sz="1100" i="0" baseline="0">
              <a:solidFill>
                <a:srgbClr val="FF0000"/>
              </a:solidFill>
              <a:effectLst/>
              <a:latin typeface="+mn-lt"/>
              <a:ea typeface="+mn-ea"/>
              <a:cs typeface="+mn-cs"/>
            </a:rPr>
            <a:t> </a:t>
          </a:r>
          <a:r>
            <a:rPr lang="en-AU" sz="1100" b="1" i="0" u="sng">
              <a:solidFill>
                <a:srgbClr val="FF0000"/>
              </a:solidFill>
              <a:effectLst/>
              <a:latin typeface="+mn-lt"/>
              <a:ea typeface="+mn-ea"/>
              <a:cs typeface="+mn-cs"/>
            </a:rPr>
            <a:t>must</a:t>
          </a:r>
          <a:r>
            <a:rPr lang="en-AU" sz="1100" b="0" i="0">
              <a:solidFill>
                <a:srgbClr val="FF0000"/>
              </a:solidFill>
              <a:effectLst/>
              <a:latin typeface="+mn-lt"/>
              <a:ea typeface="+mn-ea"/>
              <a:cs typeface="+mn-cs"/>
            </a:rPr>
            <a:t> include this note.</a:t>
          </a:r>
          <a:br>
            <a:rPr lang="en-AU" sz="1100" b="0" i="0">
              <a:solidFill>
                <a:srgbClr val="FF0000"/>
              </a:solidFill>
              <a:effectLst/>
              <a:latin typeface="+mn-lt"/>
              <a:ea typeface="+mn-ea"/>
              <a:cs typeface="+mn-cs"/>
            </a:rPr>
          </a:br>
          <a:br>
            <a:rPr lang="en-AU" sz="1100" b="0" i="0">
              <a:solidFill>
                <a:srgbClr val="FF0000"/>
              </a:solidFill>
              <a:effectLst/>
              <a:latin typeface="+mn-lt"/>
              <a:ea typeface="+mn-ea"/>
              <a:cs typeface="+mn-cs"/>
            </a:rPr>
          </a:br>
          <a:r>
            <a:rPr lang="en-AU" sz="1100" b="1" i="0" u="sng" baseline="0">
              <a:solidFill>
                <a:srgbClr val="FF0000"/>
              </a:solidFill>
              <a:effectLst/>
              <a:latin typeface="+mn-lt"/>
              <a:ea typeface="+mn-ea"/>
              <a:cs typeface="+mn-cs"/>
            </a:rPr>
            <a:t>Only</a:t>
          </a:r>
          <a:r>
            <a:rPr lang="en-AU" sz="1100" b="0" i="0" baseline="0">
              <a:solidFill>
                <a:srgbClr val="FF0000"/>
              </a:solidFill>
              <a:effectLst/>
              <a:latin typeface="+mn-lt"/>
              <a:ea typeface="+mn-ea"/>
              <a:cs typeface="+mn-cs"/>
            </a:rPr>
            <a:t> heritage and cultural depreciation/amortisation expenses (for Designated Collection Institutions only), depreciation/amortisation expenses for ROU assets and principal repayments on leased assets are reported as part of the net cash note. Other expenses or revenue </a:t>
          </a:r>
          <a:r>
            <a:rPr lang="en-AU" sz="1100" b="1" i="0" u="sng" baseline="0">
              <a:solidFill>
                <a:srgbClr val="FF0000"/>
              </a:solidFill>
              <a:effectLst/>
              <a:latin typeface="+mn-lt"/>
              <a:ea typeface="+mn-ea"/>
              <a:cs typeface="+mn-cs"/>
            </a:rPr>
            <a:t>must not</a:t>
          </a:r>
          <a:r>
            <a:rPr lang="en-AU" sz="1100" b="0" i="0" baseline="0">
              <a:solidFill>
                <a:srgbClr val="FF0000"/>
              </a:solidFill>
              <a:effectLst/>
              <a:latin typeface="+mn-lt"/>
              <a:ea typeface="+mn-ea"/>
              <a:cs typeface="+mn-cs"/>
            </a:rPr>
            <a:t> be shown here. </a:t>
          </a:r>
          <a:br>
            <a:rPr lang="en-AU" sz="1100" b="0" i="0" baseline="0">
              <a:solidFill>
                <a:srgbClr val="FF0000"/>
              </a:solidFill>
              <a:effectLst/>
              <a:latin typeface="+mn-lt"/>
              <a:ea typeface="+mn-ea"/>
              <a:cs typeface="+mn-cs"/>
            </a:rPr>
          </a:br>
          <a:endParaRPr lang="en-AU" sz="800">
            <a:solidFill>
              <a:srgbClr val="FF0000"/>
            </a:solidFill>
            <a:effectLst/>
          </a:endParaRPr>
        </a:p>
        <a:p>
          <a:r>
            <a:rPr lang="en-AU" sz="1100" baseline="0">
              <a:solidFill>
                <a:srgbClr val="FF0000"/>
              </a:solidFill>
              <a:effectLst/>
              <a:latin typeface="+mn-lt"/>
              <a:ea typeface="+mn-ea"/>
              <a:cs typeface="+mn-cs"/>
            </a:rPr>
            <a:t>Refer to </a:t>
          </a:r>
          <a:r>
            <a:rPr lang="en-AU" sz="1100" u="sng" baseline="0">
              <a:solidFill>
                <a:srgbClr val="FF0000"/>
              </a:solidFill>
              <a:effectLst/>
              <a:latin typeface="+mn-lt"/>
              <a:ea typeface="+mn-ea"/>
              <a:cs typeface="+mn-cs"/>
            </a:rPr>
            <a:t>Appendix C</a:t>
          </a:r>
          <a:r>
            <a:rPr lang="en-AU" sz="1100" baseline="0">
              <a:solidFill>
                <a:srgbClr val="FF0000"/>
              </a:solidFill>
              <a:effectLst/>
              <a:latin typeface="+mn-lt"/>
              <a:ea typeface="+mn-ea"/>
              <a:cs typeface="+mn-cs"/>
            </a:rPr>
            <a:t> </a:t>
          </a:r>
          <a:r>
            <a:rPr lang="en-AU" sz="1100" i="1" baseline="0">
              <a:solidFill>
                <a:srgbClr val="FF0000"/>
              </a:solidFill>
              <a:effectLst/>
              <a:latin typeface="+mn-lt"/>
              <a:ea typeface="+mn-ea"/>
              <a:cs typeface="+mn-cs"/>
            </a:rPr>
            <a:t>RMG-125 Commonwealth entiteis financial statements guide</a:t>
          </a:r>
          <a:r>
            <a:rPr lang="en-AU" sz="1100" i="0" baseline="0">
              <a:solidFill>
                <a:srgbClr val="FF0000"/>
              </a:solidFill>
              <a:effectLst/>
              <a:latin typeface="+mn-lt"/>
              <a:ea typeface="+mn-ea"/>
              <a:cs typeface="+mn-cs"/>
            </a:rPr>
            <a:t>.</a:t>
          </a:r>
          <a:endParaRPr lang="en-AU" sz="800">
            <a:solidFill>
              <a:srgbClr val="FF0000"/>
            </a:solidFill>
            <a:effectLst/>
          </a:endParaRPr>
        </a:p>
        <a:p>
          <a:endParaRPr lang="en-AU" sz="800">
            <a:solidFill>
              <a:srgbClr val="FF0000"/>
            </a:solidFill>
            <a:effectLst/>
            <a:latin typeface="Arial" panose="020B0604020202020204" pitchFamily="34" charset="0"/>
            <a:cs typeface="Arial" panose="020B0604020202020204" pitchFamily="34" charset="0"/>
          </a:endParaRPr>
        </a:p>
      </xdr:txBody>
    </xdr:sp>
    <xdr:clientData/>
  </xdr:twoCellAnchor>
  <xdr:twoCellAnchor>
    <xdr:from>
      <xdr:col>8</xdr:col>
      <xdr:colOff>0</xdr:colOff>
      <xdr:row>4</xdr:row>
      <xdr:rowOff>1</xdr:rowOff>
    </xdr:from>
    <xdr:to>
      <xdr:col>15</xdr:col>
      <xdr:colOff>5233</xdr:colOff>
      <xdr:row>12</xdr:row>
      <xdr:rowOff>30788</xdr:rowOff>
    </xdr:to>
    <xdr:sp macro="" textlink="">
      <xdr:nvSpPr>
        <xdr:cNvPr id="6" name="TextBox 5">
          <a:extLst>
            <a:ext uri="{FF2B5EF4-FFF2-40B4-BE49-F238E27FC236}">
              <a16:creationId xmlns:a16="http://schemas.microsoft.com/office/drawing/2014/main" id="{00000000-0008-0000-0F00-000006000000}"/>
            </a:ext>
          </a:extLst>
        </xdr:cNvPr>
        <xdr:cNvSpPr txBox="1"/>
      </xdr:nvSpPr>
      <xdr:spPr>
        <a:xfrm>
          <a:off x="5657273" y="677334"/>
          <a:ext cx="3615112" cy="1754908"/>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effectLst/>
              <a:latin typeface="Arial" panose="020B0604020202020204" pitchFamily="34" charset="0"/>
              <a:ea typeface="+mn-ea"/>
              <a:cs typeface="Arial" panose="020B0604020202020204" pitchFamily="34" charset="0"/>
            </a:rPr>
            <a:t>Font:</a:t>
          </a:r>
          <a:r>
            <a:rPr lang="en-AU" sz="900">
              <a:solidFill>
                <a:schemeClr val="dk1"/>
              </a:solidFill>
              <a:effectLst/>
              <a:latin typeface="Arial" panose="020B0604020202020204" pitchFamily="34" charset="0"/>
              <a:ea typeface="+mn-ea"/>
              <a:cs typeface="Arial" panose="020B0604020202020204" pitchFamily="34" charset="0"/>
            </a:rPr>
            <a:t> Arial 8pt (minimum is 7.5 pt)</a:t>
          </a:r>
          <a:endParaRPr lang="en-AU" sz="900">
            <a:effectLst/>
            <a:latin typeface="Arial" panose="020B0604020202020204" pitchFamily="34" charset="0"/>
            <a:cs typeface="Arial" panose="020B0604020202020204" pitchFamily="34" charset="0"/>
          </a:endParaRPr>
        </a:p>
        <a:p>
          <a:endParaRPr lang="en-AU" sz="900" u="sng">
            <a:latin typeface="Arial" panose="020B0604020202020204" pitchFamily="34" charset="0"/>
            <a:cs typeface="Arial" panose="020B0604020202020204" pitchFamily="34" charset="0"/>
          </a:endParaRPr>
        </a:p>
        <a:p>
          <a:r>
            <a:rPr lang="en-AU" sz="900" b="0">
              <a:latin typeface="Arial" panose="020B0604020202020204" pitchFamily="34" charset="0"/>
              <a:cs typeface="Arial" panose="020B0604020202020204" pitchFamily="34" charset="0"/>
            </a:rPr>
            <a:t>The line items shown below are high level and are commonly used across all agencies. The line items shown and the structure of the table is generally consistent with the PRIMA model (now non-mandatory) for financial statements, and the whole-of-government financial statements. </a:t>
          </a:r>
        </a:p>
        <a:p>
          <a:endParaRPr lang="en-AU" sz="900" b="0">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AU" sz="900" baseline="0">
              <a:solidFill>
                <a:schemeClr val="dk1"/>
              </a:solidFill>
              <a:effectLst/>
              <a:latin typeface="Arial" panose="020B0604020202020204" pitchFamily="34" charset="0"/>
              <a:ea typeface="+mn-ea"/>
              <a:cs typeface="Arial" panose="020B0604020202020204" pitchFamily="34" charset="0"/>
            </a:rPr>
            <a:t>Agencies may choose to publish a lower level of detail in the PAES, particularly if a particular expense or revenue is material or is of public interest, for example, types of taxes collected, however this table should generally fit on one page.</a:t>
          </a:r>
          <a:endParaRPr lang="en-AU" sz="900">
            <a:effectLst/>
            <a:latin typeface="Arial" panose="020B0604020202020204" pitchFamily="34" charset="0"/>
            <a:cs typeface="Arial" panose="020B0604020202020204" pitchFamily="34" charset="0"/>
          </a:endParaRPr>
        </a:p>
        <a:p>
          <a:endParaRPr lang="en-AU" sz="800" b="0">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16601</xdr:colOff>
      <xdr:row>24</xdr:row>
      <xdr:rowOff>128872</xdr:rowOff>
    </xdr:from>
    <xdr:to>
      <xdr:col>14</xdr:col>
      <xdr:colOff>492606</xdr:colOff>
      <xdr:row>27</xdr:row>
      <xdr:rowOff>184726</xdr:rowOff>
    </xdr:to>
    <xdr:sp macro="" textlink="">
      <xdr:nvSpPr>
        <xdr:cNvPr id="3" name="TextBox 2">
          <a:extLst>
            <a:ext uri="{FF2B5EF4-FFF2-40B4-BE49-F238E27FC236}">
              <a16:creationId xmlns:a16="http://schemas.microsoft.com/office/drawing/2014/main" id="{00000000-0008-0000-1700-000003000000}"/>
            </a:ext>
          </a:extLst>
        </xdr:cNvPr>
        <xdr:cNvSpPr txBox="1"/>
      </xdr:nvSpPr>
      <xdr:spPr>
        <a:xfrm>
          <a:off x="4988844" y="13960326"/>
          <a:ext cx="4601580" cy="756279"/>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AU" sz="900" u="sng">
              <a:latin typeface="Arial" panose="020B0604020202020204" pitchFamily="34" charset="0"/>
              <a:cs typeface="Arial" panose="020B0604020202020204" pitchFamily="34" charset="0"/>
            </a:rPr>
            <a:t>Not for publication</a:t>
          </a:r>
        </a:p>
        <a:p>
          <a:r>
            <a:rPr lang="en-AU" sz="900">
              <a:latin typeface="Arial" panose="020B0604020202020204" pitchFamily="34" charset="0"/>
              <a:cs typeface="Arial" panose="020B0604020202020204" pitchFamily="34" charset="0"/>
            </a:rPr>
            <a:t>Show administered </a:t>
          </a:r>
          <a:r>
            <a:rPr lang="en-AU" sz="900" b="0" i="0" u="none" strike="noStrike">
              <a:solidFill>
                <a:schemeClr val="dk1"/>
              </a:solidFill>
              <a:effectLst/>
              <a:latin typeface="Arial" panose="020B0604020202020204" pitchFamily="34" charset="0"/>
              <a:ea typeface="+mn-ea"/>
              <a:cs typeface="Arial" panose="020B0604020202020204" pitchFamily="34" charset="0"/>
            </a:rPr>
            <a:t>cash flows to/from the Official Public Account as adjustments to administered cash held by an entity, rather than as cash flows related to operating or other activities.</a:t>
          </a:r>
          <a:r>
            <a:rPr lang="en-AU" sz="900" b="0" i="0" u="none" strike="noStrike" baseline="0">
              <a:solidFill>
                <a:schemeClr val="dk1"/>
              </a:solidFill>
              <a:effectLst/>
              <a:latin typeface="Arial" panose="020B0604020202020204" pitchFamily="34" charset="0"/>
              <a:ea typeface="+mn-ea"/>
              <a:cs typeface="Arial" panose="020B0604020202020204" pitchFamily="34" charset="0"/>
            </a:rPr>
            <a:t> Please refer to the Commonwealth Entities Financial Statements Guide (RMG 125).</a:t>
          </a:r>
          <a:endParaRPr lang="en-AU" sz="9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N27"/>
  <sheetViews>
    <sheetView showGridLines="0" zoomScale="120" zoomScaleNormal="120" zoomScaleSheetLayoutView="110" workbookViewId="0">
      <selection activeCell="A25" sqref="A21:E25"/>
    </sheetView>
  </sheetViews>
  <sheetFormatPr defaultColWidth="9.1328125" defaultRowHeight="12" customHeight="1" x14ac:dyDescent="0.3"/>
  <cols>
    <col min="1" max="1" width="35.86328125" style="219" customWidth="1"/>
    <col min="2" max="2" width="10.86328125" style="219" customWidth="1"/>
    <col min="3" max="3" width="7.86328125" style="219" customWidth="1"/>
    <col min="4" max="4" width="8.1328125" style="219" customWidth="1"/>
    <col min="5" max="5" width="8.3984375" style="219" customWidth="1"/>
    <col min="6" max="16384" width="9.1328125" style="219"/>
  </cols>
  <sheetData>
    <row r="1" spans="1:14" ht="60.75" x14ac:dyDescent="0.3">
      <c r="A1" s="353"/>
      <c r="B1" s="478" t="s">
        <v>0</v>
      </c>
      <c r="C1" s="479" t="s">
        <v>1</v>
      </c>
      <c r="D1" s="480" t="s">
        <v>2</v>
      </c>
      <c r="E1" s="481" t="s">
        <v>3</v>
      </c>
      <c r="G1" s="285"/>
      <c r="H1" s="285"/>
      <c r="I1" s="285"/>
      <c r="J1" s="285"/>
      <c r="K1" s="285"/>
      <c r="L1" s="285"/>
      <c r="M1" s="285"/>
      <c r="N1" s="285"/>
    </row>
    <row r="2" spans="1:14" ht="10.15" x14ac:dyDescent="0.3">
      <c r="A2" s="220" t="s">
        <v>4</v>
      </c>
      <c r="B2" s="202"/>
      <c r="C2" s="221"/>
      <c r="D2" s="221"/>
      <c r="E2" s="241"/>
    </row>
    <row r="3" spans="1:14" ht="10.15" x14ac:dyDescent="0.3">
      <c r="A3" s="222" t="s">
        <v>5</v>
      </c>
      <c r="B3" s="221"/>
      <c r="C3" s="221"/>
      <c r="D3" s="221"/>
      <c r="E3" s="242"/>
      <c r="J3" s="223"/>
    </row>
    <row r="4" spans="1:14" ht="10.15" x14ac:dyDescent="0.3">
      <c r="A4" s="224" t="s">
        <v>6</v>
      </c>
      <c r="B4" s="221">
        <v>8584</v>
      </c>
      <c r="C4" s="221">
        <v>16811</v>
      </c>
      <c r="D4" s="221">
        <v>1588</v>
      </c>
      <c r="E4" s="242">
        <v>18399</v>
      </c>
      <c r="G4" s="529"/>
      <c r="H4" s="529"/>
      <c r="I4" s="529"/>
      <c r="J4" s="529"/>
      <c r="K4" s="529"/>
      <c r="L4" s="529"/>
      <c r="M4" s="529"/>
      <c r="N4" s="529"/>
    </row>
    <row r="5" spans="1:14" ht="10.15" x14ac:dyDescent="0.3">
      <c r="A5" s="224" t="s">
        <v>7</v>
      </c>
      <c r="B5" s="221">
        <v>499</v>
      </c>
      <c r="C5" s="221">
        <v>102</v>
      </c>
      <c r="D5" s="221">
        <v>0</v>
      </c>
      <c r="E5" s="242">
        <v>102</v>
      </c>
    </row>
    <row r="6" spans="1:14" ht="10.15" x14ac:dyDescent="0.3">
      <c r="A6" s="225" t="s">
        <v>8</v>
      </c>
      <c r="B6" s="482">
        <v>9083</v>
      </c>
      <c r="C6" s="482">
        <v>16913</v>
      </c>
      <c r="D6" s="482">
        <v>1588</v>
      </c>
      <c r="E6" s="483">
        <v>18501</v>
      </c>
    </row>
    <row r="7" spans="1:14" ht="10.15" x14ac:dyDescent="0.3">
      <c r="A7" s="226" t="s">
        <v>9</v>
      </c>
      <c r="B7" s="484">
        <v>9083</v>
      </c>
      <c r="C7" s="484">
        <v>16913</v>
      </c>
      <c r="D7" s="484">
        <v>1588</v>
      </c>
      <c r="E7" s="483">
        <v>18501</v>
      </c>
    </row>
    <row r="8" spans="1:14" ht="10.15" x14ac:dyDescent="0.3">
      <c r="A8" s="226"/>
      <c r="B8" s="227"/>
      <c r="C8" s="227"/>
      <c r="D8" s="227"/>
      <c r="E8" s="241"/>
    </row>
    <row r="9" spans="1:14" ht="10.15" x14ac:dyDescent="0.3">
      <c r="A9" s="228" t="s">
        <v>10</v>
      </c>
      <c r="B9" s="221"/>
      <c r="C9" s="221"/>
      <c r="D9" s="221"/>
      <c r="E9" s="242"/>
    </row>
    <row r="10" spans="1:14" ht="10.15" x14ac:dyDescent="0.3">
      <c r="A10" s="222" t="s">
        <v>5</v>
      </c>
      <c r="B10" s="221"/>
      <c r="C10" s="221"/>
      <c r="D10" s="221"/>
      <c r="E10" s="242"/>
    </row>
    <row r="11" spans="1:14" ht="10.15" x14ac:dyDescent="0.3">
      <c r="A11" s="224" t="s">
        <v>11</v>
      </c>
      <c r="B11" s="221">
        <v>1212</v>
      </c>
      <c r="C11" s="221">
        <v>0</v>
      </c>
      <c r="D11" s="221">
        <v>82</v>
      </c>
      <c r="E11" s="242">
        <v>82</v>
      </c>
    </row>
    <row r="12" spans="1:14" ht="20.25" x14ac:dyDescent="0.3">
      <c r="A12" s="222" t="s">
        <v>12</v>
      </c>
      <c r="B12" s="221"/>
      <c r="C12" s="221"/>
      <c r="D12" s="221"/>
      <c r="E12" s="242"/>
    </row>
    <row r="13" spans="1:14" ht="12" customHeight="1" x14ac:dyDescent="0.3">
      <c r="A13" s="224" t="s">
        <v>13</v>
      </c>
      <c r="B13" s="221">
        <v>0</v>
      </c>
      <c r="C13" s="221">
        <v>6536</v>
      </c>
      <c r="D13" s="221">
        <v>0</v>
      </c>
      <c r="E13" s="242">
        <v>6536</v>
      </c>
    </row>
    <row r="14" spans="1:14" ht="12" customHeight="1" x14ac:dyDescent="0.3">
      <c r="A14" s="225" t="s">
        <v>14</v>
      </c>
      <c r="B14" s="484">
        <v>1212</v>
      </c>
      <c r="C14" s="484">
        <v>6536</v>
      </c>
      <c r="D14" s="484">
        <v>82</v>
      </c>
      <c r="E14" s="483">
        <v>6618</v>
      </c>
    </row>
    <row r="15" spans="1:14" ht="12" customHeight="1" x14ac:dyDescent="0.3">
      <c r="A15" s="226" t="s">
        <v>15</v>
      </c>
      <c r="B15" s="484">
        <v>1212</v>
      </c>
      <c r="C15" s="484">
        <v>6536</v>
      </c>
      <c r="D15" s="484">
        <v>82</v>
      </c>
      <c r="E15" s="483">
        <v>6618</v>
      </c>
    </row>
    <row r="16" spans="1:14" ht="23.1" customHeight="1" x14ac:dyDescent="0.3">
      <c r="A16" s="319" t="s">
        <v>16</v>
      </c>
      <c r="B16" s="320">
        <v>10295</v>
      </c>
      <c r="C16" s="320">
        <v>23449</v>
      </c>
      <c r="D16" s="320">
        <v>1670</v>
      </c>
      <c r="E16" s="485">
        <v>25119</v>
      </c>
    </row>
    <row r="17" spans="1:5" ht="4.1500000000000004" customHeight="1" x14ac:dyDescent="0.3">
      <c r="B17" s="486"/>
      <c r="C17" s="486"/>
      <c r="D17" s="486"/>
      <c r="E17" s="486"/>
    </row>
    <row r="18" spans="1:5" ht="20.25" x14ac:dyDescent="0.3">
      <c r="A18" s="353"/>
      <c r="D18" s="487" t="s">
        <v>17</v>
      </c>
      <c r="E18" s="488" t="s">
        <v>18</v>
      </c>
    </row>
    <row r="19" spans="1:5" ht="10.15" x14ac:dyDescent="0.3">
      <c r="A19" s="321" t="s">
        <v>19</v>
      </c>
      <c r="B19" s="322"/>
      <c r="C19" s="322"/>
      <c r="D19" s="322">
        <v>1</v>
      </c>
      <c r="E19" s="450">
        <v>59</v>
      </c>
    </row>
    <row r="21" spans="1:5" ht="30" customHeight="1" x14ac:dyDescent="0.3">
      <c r="A21" s="530" t="s">
        <v>20</v>
      </c>
      <c r="B21" s="530"/>
      <c r="C21" s="530"/>
      <c r="D21" s="530"/>
      <c r="E21" s="530"/>
    </row>
    <row r="22" spans="1:5" ht="20.100000000000001" customHeight="1" x14ac:dyDescent="0.3">
      <c r="A22" s="530" t="s">
        <v>21</v>
      </c>
      <c r="B22" s="530"/>
      <c r="C22" s="530"/>
      <c r="D22" s="530"/>
      <c r="E22" s="530"/>
    </row>
    <row r="23" spans="1:5" ht="29.1" customHeight="1" x14ac:dyDescent="0.3">
      <c r="A23" s="530" t="s">
        <v>22</v>
      </c>
      <c r="B23" s="530"/>
      <c r="C23" s="530"/>
      <c r="D23" s="530"/>
      <c r="E23" s="530"/>
    </row>
    <row r="24" spans="1:5" ht="19.5" customHeight="1" x14ac:dyDescent="0.3">
      <c r="A24" s="530" t="s">
        <v>23</v>
      </c>
      <c r="B24" s="530"/>
      <c r="C24" s="530"/>
      <c r="D24" s="530"/>
      <c r="E24" s="530"/>
    </row>
    <row r="25" spans="1:5" ht="10.15" x14ac:dyDescent="0.3">
      <c r="A25" s="530" t="s">
        <v>24</v>
      </c>
      <c r="B25" s="530"/>
      <c r="C25" s="530"/>
      <c r="D25" s="530"/>
      <c r="E25" s="530"/>
    </row>
    <row r="27" spans="1:5" s="15" customFormat="1" ht="12" customHeight="1" x14ac:dyDescent="0.45"/>
  </sheetData>
  <mergeCells count="6">
    <mergeCell ref="G4:N4"/>
    <mergeCell ref="A22:E22"/>
    <mergeCell ref="A24:E24"/>
    <mergeCell ref="A23:E23"/>
    <mergeCell ref="A25:E25"/>
    <mergeCell ref="A21:E21"/>
  </mergeCells>
  <pageMargins left="1.4566929133858268" right="1.2598425196850394" top="0.78740157480314965" bottom="0.70866141732283472" header="0.51181102362204722" footer="0.51181102362204722"/>
  <pageSetup paperSize="9" scale="80" orientation="portrait" cellComments="asDisplayed" r:id="rId1"/>
  <headerFooter alignWithMargins="0">
    <oddHeader>&amp;C&amp;"Calibri"&amp;10&amp;KFF0000 OFFICIAL&amp;1#_x000D_</oddHeader>
    <oddFooter>&amp;C_x000D_&amp;1#&amp;"Calibri"&amp;10&amp;KFF0000 OFFICIAL</oddFooter>
  </headerFooter>
  <rowBreaks count="1" manualBreakCount="1">
    <brk id="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13"/>
  <sheetViews>
    <sheetView showGridLines="0" zoomScale="120" zoomScaleNormal="120" zoomScaleSheetLayoutView="110" workbookViewId="0">
      <selection activeCell="A9" sqref="A9:F11"/>
    </sheetView>
  </sheetViews>
  <sheetFormatPr defaultColWidth="9.1328125" defaultRowHeight="10.15" x14ac:dyDescent="0.3"/>
  <cols>
    <col min="1" max="1" width="28.1328125" style="5" customWidth="1"/>
    <col min="2" max="2" width="7.3984375" style="5" customWidth="1"/>
    <col min="3" max="6" width="8.1328125" style="5" customWidth="1"/>
    <col min="7" max="16384" width="9.1328125" style="5"/>
  </cols>
  <sheetData>
    <row r="1" spans="1:8" ht="20.25" x14ac:dyDescent="0.3">
      <c r="A1" s="350"/>
      <c r="B1" s="489" t="s">
        <v>25</v>
      </c>
      <c r="C1" s="490" t="s">
        <v>26</v>
      </c>
      <c r="D1" s="491" t="s">
        <v>27</v>
      </c>
      <c r="E1" s="490" t="s">
        <v>28</v>
      </c>
      <c r="F1" s="491" t="s">
        <v>29</v>
      </c>
      <c r="G1" s="3"/>
      <c r="H1" s="3"/>
    </row>
    <row r="2" spans="1:8" ht="12" customHeight="1" x14ac:dyDescent="0.3">
      <c r="A2" s="4" t="s">
        <v>30</v>
      </c>
      <c r="B2" s="3"/>
      <c r="C2" s="243"/>
      <c r="D2" s="236"/>
      <c r="E2" s="243"/>
      <c r="F2" s="56"/>
      <c r="G2" s="3"/>
      <c r="H2" s="3"/>
    </row>
    <row r="3" spans="1:8" ht="20.25" x14ac:dyDescent="0.3">
      <c r="A3" s="449" t="s">
        <v>31</v>
      </c>
      <c r="B3" s="83"/>
      <c r="C3" s="244"/>
      <c r="D3" s="56"/>
      <c r="E3" s="244"/>
      <c r="F3" s="56"/>
      <c r="G3" s="3"/>
      <c r="H3" s="3"/>
    </row>
    <row r="4" spans="1:8" ht="12" customHeight="1" x14ac:dyDescent="0.3">
      <c r="A4" s="6" t="s">
        <v>32</v>
      </c>
      <c r="B4" s="83">
        <v>1.2</v>
      </c>
      <c r="C4" s="447">
        <v>0</v>
      </c>
      <c r="D4" s="268">
        <v>2384</v>
      </c>
      <c r="E4" s="267">
        <v>2412</v>
      </c>
      <c r="F4" s="268">
        <v>2525</v>
      </c>
      <c r="G4" s="3"/>
      <c r="H4" s="3"/>
    </row>
    <row r="5" spans="1:8" ht="12" customHeight="1" x14ac:dyDescent="0.3">
      <c r="A5" s="4" t="s">
        <v>33</v>
      </c>
      <c r="B5" s="83"/>
      <c r="C5" s="447">
        <v>0</v>
      </c>
      <c r="D5" s="268">
        <v>2384</v>
      </c>
      <c r="E5" s="267">
        <v>2412</v>
      </c>
      <c r="F5" s="268">
        <v>2525</v>
      </c>
      <c r="G5" s="3"/>
      <c r="H5" s="3"/>
    </row>
    <row r="6" spans="1:8" ht="12" customHeight="1" x14ac:dyDescent="0.3">
      <c r="A6" s="4" t="s">
        <v>34</v>
      </c>
      <c r="B6" s="83"/>
      <c r="C6" s="244"/>
      <c r="D6" s="56"/>
      <c r="E6" s="244"/>
      <c r="F6" s="56"/>
      <c r="G6" s="3"/>
      <c r="H6" s="3"/>
    </row>
    <row r="7" spans="1:8" ht="12" customHeight="1" x14ac:dyDescent="0.3">
      <c r="A7" s="6" t="s">
        <v>4</v>
      </c>
      <c r="B7" s="84"/>
      <c r="C7" s="447">
        <v>0</v>
      </c>
      <c r="D7" s="268">
        <v>2384</v>
      </c>
      <c r="E7" s="267">
        <v>2412</v>
      </c>
      <c r="F7" s="268">
        <v>2525</v>
      </c>
      <c r="G7" s="3"/>
      <c r="H7" s="3"/>
    </row>
    <row r="8" spans="1:8" ht="12" customHeight="1" x14ac:dyDescent="0.3">
      <c r="A8" s="343" t="s">
        <v>35</v>
      </c>
      <c r="B8" s="344"/>
      <c r="C8" s="345" t="s">
        <v>36</v>
      </c>
      <c r="D8" s="346">
        <v>2384</v>
      </c>
      <c r="E8" s="345">
        <v>2412</v>
      </c>
      <c r="F8" s="346">
        <v>2525</v>
      </c>
      <c r="G8" s="3"/>
      <c r="H8" s="7"/>
    </row>
    <row r="9" spans="1:8" ht="24" customHeight="1" x14ac:dyDescent="0.3">
      <c r="A9" s="531" t="s">
        <v>37</v>
      </c>
      <c r="B9" s="531"/>
      <c r="C9" s="531"/>
      <c r="D9" s="531"/>
      <c r="E9" s="531"/>
      <c r="F9" s="531"/>
      <c r="G9" s="3"/>
      <c r="H9" s="3"/>
    </row>
    <row r="10" spans="1:8" x14ac:dyDescent="0.3">
      <c r="A10" s="532" t="s">
        <v>38</v>
      </c>
      <c r="B10" s="532"/>
      <c r="C10" s="532"/>
      <c r="D10" s="532"/>
      <c r="E10" s="532"/>
      <c r="F10" s="532"/>
      <c r="G10" s="3"/>
      <c r="H10" s="3"/>
    </row>
    <row r="11" spans="1:8" ht="30" customHeight="1" x14ac:dyDescent="0.3">
      <c r="A11" s="532" t="s">
        <v>39</v>
      </c>
      <c r="B11" s="532"/>
      <c r="C11" s="532"/>
      <c r="D11" s="532"/>
      <c r="E11" s="532"/>
      <c r="F11" s="532"/>
      <c r="G11" s="3"/>
      <c r="H11" s="3"/>
    </row>
    <row r="12" spans="1:8" x14ac:dyDescent="0.3">
      <c r="A12" s="6"/>
      <c r="B12" s="3"/>
      <c r="C12" s="3"/>
      <c r="D12" s="3"/>
      <c r="E12" s="3"/>
      <c r="F12" s="3"/>
      <c r="G12" s="3"/>
      <c r="H12" s="3"/>
    </row>
    <row r="13" spans="1:8" s="15" customFormat="1" ht="12" customHeight="1" x14ac:dyDescent="0.45"/>
  </sheetData>
  <mergeCells count="3">
    <mergeCell ref="A9:F9"/>
    <mergeCell ref="A11:F11"/>
    <mergeCell ref="A10:F10"/>
  </mergeCells>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&amp;C&amp;"Calibri"&amp;10&amp;KFF0000 OFFICIAL&amp;1#_x000D_</oddHeader>
    <oddFooter>&amp;C_x000D_&amp;1#&amp;"Calibri"&amp;10&amp;KFF0000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BEE32-8A29-489C-A1F7-7A638855F9E1}">
  <dimension ref="A1:M30"/>
  <sheetViews>
    <sheetView zoomScale="120" zoomScaleNormal="120" workbookViewId="0">
      <selection activeCell="A19" sqref="A19"/>
    </sheetView>
  </sheetViews>
  <sheetFormatPr defaultColWidth="8" defaultRowHeight="10.15" x14ac:dyDescent="0.45"/>
  <cols>
    <col min="1" max="1" width="28.86328125" style="217" customWidth="1"/>
    <col min="2" max="2" width="8" style="217"/>
    <col min="3" max="6" width="8.1328125" style="218" customWidth="1"/>
    <col min="7" max="16384" width="8" style="217"/>
  </cols>
  <sheetData>
    <row r="1" spans="1:13" ht="20.25" x14ac:dyDescent="0.45">
      <c r="A1" s="452"/>
      <c r="B1" s="492" t="s">
        <v>40</v>
      </c>
      <c r="C1" s="493" t="s">
        <v>26</v>
      </c>
      <c r="D1" s="493" t="s">
        <v>27</v>
      </c>
      <c r="E1" s="493" t="s">
        <v>28</v>
      </c>
      <c r="F1" s="493" t="s">
        <v>29</v>
      </c>
    </row>
    <row r="2" spans="1:13" ht="12" customHeight="1" x14ac:dyDescent="0.3">
      <c r="A2" s="453" t="s">
        <v>13</v>
      </c>
      <c r="B2" s="453"/>
      <c r="C2" s="454"/>
      <c r="D2" s="455"/>
      <c r="E2" s="455"/>
      <c r="F2" s="455"/>
      <c r="H2" s="456"/>
      <c r="I2" s="456"/>
      <c r="J2" s="456"/>
      <c r="K2" s="456"/>
      <c r="L2" s="456"/>
      <c r="M2" s="456"/>
    </row>
    <row r="3" spans="1:13" ht="12" customHeight="1" x14ac:dyDescent="0.3">
      <c r="A3" s="453" t="s">
        <v>41</v>
      </c>
      <c r="B3" s="453"/>
      <c r="C3" s="454"/>
      <c r="D3" s="455"/>
      <c r="E3" s="455"/>
      <c r="F3" s="455"/>
      <c r="H3" s="456"/>
      <c r="I3" s="456"/>
      <c r="J3" s="456"/>
      <c r="K3" s="456"/>
      <c r="L3" s="456"/>
      <c r="M3" s="456"/>
    </row>
    <row r="4" spans="1:13" ht="12" customHeight="1" x14ac:dyDescent="0.3">
      <c r="A4" s="147" t="s">
        <v>42</v>
      </c>
      <c r="B4" s="453"/>
      <c r="C4" s="454"/>
      <c r="D4" s="455"/>
      <c r="E4" s="455"/>
      <c r="F4" s="455"/>
      <c r="H4" s="456"/>
      <c r="I4" s="456"/>
      <c r="J4" s="456"/>
      <c r="K4" s="456"/>
      <c r="L4" s="456"/>
      <c r="M4" s="456"/>
    </row>
    <row r="5" spans="1:13" ht="12" customHeight="1" x14ac:dyDescent="0.3">
      <c r="A5" s="460" t="s">
        <v>43</v>
      </c>
      <c r="B5" s="458"/>
      <c r="C5" s="454"/>
      <c r="D5" s="455"/>
      <c r="E5" s="455"/>
      <c r="F5" s="455"/>
    </row>
    <row r="6" spans="1:13" ht="12" customHeight="1" x14ac:dyDescent="0.45">
      <c r="A6" s="459" t="s">
        <v>44</v>
      </c>
      <c r="B6" s="458"/>
      <c r="C6" s="455">
        <v>0</v>
      </c>
      <c r="D6" s="455">
        <v>59</v>
      </c>
      <c r="E6" s="455">
        <v>128</v>
      </c>
      <c r="F6" s="455">
        <v>274</v>
      </c>
    </row>
    <row r="7" spans="1:13" ht="12" customHeight="1" x14ac:dyDescent="0.3">
      <c r="A7" s="460" t="s">
        <v>45</v>
      </c>
      <c r="C7" s="454"/>
      <c r="D7" s="455"/>
      <c r="E7" s="455"/>
      <c r="F7" s="455"/>
      <c r="H7" s="461"/>
      <c r="I7" s="461"/>
      <c r="J7" s="461"/>
      <c r="K7" s="461"/>
      <c r="L7" s="461"/>
      <c r="M7" s="451"/>
    </row>
    <row r="8" spans="1:13" ht="12" customHeight="1" x14ac:dyDescent="0.3">
      <c r="A8" s="459" t="s">
        <v>44</v>
      </c>
      <c r="B8" s="475">
        <v>1.1000000000000001</v>
      </c>
      <c r="C8" s="454">
        <v>82</v>
      </c>
      <c r="D8" s="455">
        <v>0</v>
      </c>
      <c r="E8" s="455">
        <v>0</v>
      </c>
      <c r="F8" s="455">
        <v>0</v>
      </c>
      <c r="H8" s="461"/>
      <c r="I8" s="461"/>
      <c r="J8" s="461"/>
      <c r="K8" s="461"/>
      <c r="L8" s="461"/>
      <c r="M8" s="451"/>
    </row>
    <row r="9" spans="1:13" ht="20.25" x14ac:dyDescent="0.3">
      <c r="A9" s="462" t="s">
        <v>46</v>
      </c>
      <c r="B9" s="463"/>
      <c r="C9" s="494">
        <v>82</v>
      </c>
      <c r="D9" s="495">
        <v>59</v>
      </c>
      <c r="E9" s="495">
        <v>128</v>
      </c>
      <c r="F9" s="495">
        <v>274</v>
      </c>
    </row>
    <row r="10" spans="1:13" ht="12" customHeight="1" x14ac:dyDescent="0.3">
      <c r="A10" s="466" t="s">
        <v>47</v>
      </c>
      <c r="B10" s="464"/>
      <c r="C10" s="454"/>
      <c r="D10" s="465"/>
      <c r="E10" s="465"/>
      <c r="F10" s="465"/>
    </row>
    <row r="11" spans="1:13" ht="12" customHeight="1" x14ac:dyDescent="0.3">
      <c r="A11" s="457" t="s">
        <v>42</v>
      </c>
      <c r="B11" s="464"/>
      <c r="C11" s="454"/>
      <c r="D11" s="465"/>
      <c r="E11" s="465"/>
      <c r="F11" s="465"/>
    </row>
    <row r="12" spans="1:13" ht="22.5" customHeight="1" x14ac:dyDescent="0.45">
      <c r="A12" s="474" t="s">
        <v>31</v>
      </c>
      <c r="B12" s="475">
        <v>1.2</v>
      </c>
      <c r="C12" s="476">
        <v>0</v>
      </c>
      <c r="D12" s="476">
        <v>2384</v>
      </c>
      <c r="E12" s="476">
        <v>2412</v>
      </c>
      <c r="F12" s="476">
        <v>2525</v>
      </c>
    </row>
    <row r="13" spans="1:13" ht="12" customHeight="1" x14ac:dyDescent="0.3">
      <c r="A13" s="460" t="s">
        <v>43</v>
      </c>
      <c r="B13" s="464"/>
      <c r="C13" s="454"/>
      <c r="D13" s="465"/>
      <c r="E13" s="465"/>
      <c r="F13" s="465"/>
    </row>
    <row r="14" spans="1:13" ht="12" customHeight="1" x14ac:dyDescent="0.45">
      <c r="A14" s="459" t="s">
        <v>44</v>
      </c>
      <c r="B14" s="464"/>
      <c r="C14" s="455">
        <v>0</v>
      </c>
      <c r="D14" s="455">
        <v>152</v>
      </c>
      <c r="E14" s="455">
        <v>265</v>
      </c>
      <c r="F14" s="455">
        <v>502</v>
      </c>
    </row>
    <row r="15" spans="1:13" ht="12" customHeight="1" x14ac:dyDescent="0.3">
      <c r="A15" s="460" t="s">
        <v>45</v>
      </c>
      <c r="B15" s="464"/>
      <c r="C15" s="454"/>
      <c r="D15" s="465"/>
      <c r="E15" s="465"/>
      <c r="F15" s="465"/>
    </row>
    <row r="16" spans="1:13" ht="12" customHeight="1" x14ac:dyDescent="0.3">
      <c r="A16" s="459" t="s">
        <v>44</v>
      </c>
      <c r="B16" s="475">
        <v>1.1000000000000001</v>
      </c>
      <c r="C16" s="454">
        <v>1588</v>
      </c>
      <c r="D16" s="455">
        <v>3001</v>
      </c>
      <c r="E16" s="455">
        <v>3051</v>
      </c>
      <c r="F16" s="455">
        <v>3077</v>
      </c>
    </row>
    <row r="17" spans="1:6" ht="20.25" x14ac:dyDescent="0.3">
      <c r="A17" s="466" t="s">
        <v>48</v>
      </c>
      <c r="B17" s="464"/>
      <c r="C17" s="496">
        <v>1588</v>
      </c>
      <c r="D17" s="497">
        <v>5537</v>
      </c>
      <c r="E17" s="497">
        <v>5728</v>
      </c>
      <c r="F17" s="497">
        <v>6104</v>
      </c>
    </row>
    <row r="18" spans="1:6" ht="20.25" x14ac:dyDescent="0.3">
      <c r="A18" s="467" t="s">
        <v>49</v>
      </c>
      <c r="B18" s="468"/>
      <c r="C18" s="496">
        <v>1670</v>
      </c>
      <c r="D18" s="469">
        <v>5596</v>
      </c>
      <c r="E18" s="469">
        <v>5856</v>
      </c>
      <c r="F18" s="469">
        <v>6378</v>
      </c>
    </row>
    <row r="19" spans="1:6" s="472" customFormat="1" ht="12" customHeight="1" x14ac:dyDescent="0.3">
      <c r="A19" s="216" t="s">
        <v>50</v>
      </c>
    </row>
    <row r="21" spans="1:6" ht="12" customHeight="1" x14ac:dyDescent="0.45">
      <c r="A21" s="470"/>
    </row>
    <row r="22" spans="1:6" ht="12" customHeight="1" x14ac:dyDescent="0.45">
      <c r="A22" s="471"/>
    </row>
    <row r="23" spans="1:6" ht="12" customHeight="1" x14ac:dyDescent="0.45">
      <c r="A23" s="470"/>
    </row>
    <row r="24" spans="1:6" ht="12" customHeight="1" x14ac:dyDescent="0.45">
      <c r="A24" s="471"/>
    </row>
    <row r="25" spans="1:6" ht="12" customHeight="1" x14ac:dyDescent="0.45">
      <c r="A25" s="470"/>
    </row>
    <row r="26" spans="1:6" ht="12" customHeight="1" x14ac:dyDescent="0.45">
      <c r="A26" s="471"/>
    </row>
    <row r="28" spans="1:6" ht="12" customHeight="1" x14ac:dyDescent="0.45">
      <c r="A28" s="471"/>
      <c r="B28" s="471"/>
    </row>
    <row r="30" spans="1:6" ht="12" customHeight="1" x14ac:dyDescent="0.45">
      <c r="A30" s="473"/>
      <c r="B30" s="47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9"/>
  <sheetViews>
    <sheetView showGridLines="0" zoomScale="120" zoomScaleNormal="120" zoomScaleSheetLayoutView="110" workbookViewId="0">
      <selection sqref="A1:F8"/>
    </sheetView>
  </sheetViews>
  <sheetFormatPr defaultColWidth="8" defaultRowHeight="12" customHeight="1" x14ac:dyDescent="0.45"/>
  <cols>
    <col min="1" max="1" width="26.1328125" style="150" customWidth="1"/>
    <col min="2" max="2" width="8.86328125" style="150" customWidth="1"/>
    <col min="3" max="6" width="8.3984375" style="150" customWidth="1"/>
    <col min="7" max="7" width="10.1328125" style="150" customWidth="1"/>
    <col min="8" max="16384" width="8" style="150"/>
  </cols>
  <sheetData>
    <row r="1" spans="1:6" ht="30.4" x14ac:dyDescent="0.45">
      <c r="A1" s="354"/>
      <c r="B1" s="498" t="s">
        <v>51</v>
      </c>
      <c r="C1" s="499" t="s">
        <v>52</v>
      </c>
      <c r="D1" s="499" t="s">
        <v>53</v>
      </c>
      <c r="E1" s="500" t="s">
        <v>54</v>
      </c>
      <c r="F1" s="500" t="s">
        <v>55</v>
      </c>
    </row>
    <row r="2" spans="1:6" ht="12" customHeight="1" x14ac:dyDescent="0.45">
      <c r="A2" s="149" t="s">
        <v>56</v>
      </c>
      <c r="E2" s="245"/>
      <c r="F2" s="245"/>
    </row>
    <row r="3" spans="1:6" ht="85.15" customHeight="1" x14ac:dyDescent="0.45">
      <c r="A3" s="448" t="s">
        <v>57</v>
      </c>
      <c r="B3" s="150">
        <v>1212</v>
      </c>
      <c r="C3" s="150">
        <v>6536</v>
      </c>
      <c r="D3" s="150">
        <v>6618</v>
      </c>
      <c r="E3" s="245">
        <v>82</v>
      </c>
      <c r="F3" s="245">
        <v>0</v>
      </c>
    </row>
    <row r="4" spans="1:6" ht="12" customHeight="1" x14ac:dyDescent="0.45">
      <c r="A4" s="149" t="s">
        <v>58</v>
      </c>
      <c r="B4" s="501">
        <v>1212</v>
      </c>
      <c r="C4" s="501">
        <v>6536</v>
      </c>
      <c r="D4" s="501">
        <v>6618</v>
      </c>
      <c r="E4" s="502">
        <v>82</v>
      </c>
      <c r="F4" s="502">
        <v>0</v>
      </c>
    </row>
    <row r="5" spans="1:6" ht="12" customHeight="1" x14ac:dyDescent="0.45">
      <c r="A5" s="149" t="s">
        <v>59</v>
      </c>
      <c r="E5" s="245"/>
      <c r="F5" s="245"/>
    </row>
    <row r="6" spans="1:6" ht="88.15" customHeight="1" x14ac:dyDescent="0.45">
      <c r="A6" s="448" t="s">
        <v>57</v>
      </c>
      <c r="B6" s="150">
        <v>9083</v>
      </c>
      <c r="C6" s="150">
        <v>16913</v>
      </c>
      <c r="D6" s="150">
        <v>18501</v>
      </c>
      <c r="E6" s="245">
        <v>1588</v>
      </c>
      <c r="F6" s="245">
        <v>0</v>
      </c>
    </row>
    <row r="7" spans="1:6" ht="12" customHeight="1" x14ac:dyDescent="0.45">
      <c r="A7" s="151" t="s">
        <v>60</v>
      </c>
      <c r="B7" s="501">
        <v>9083</v>
      </c>
      <c r="C7" s="501">
        <v>16913</v>
      </c>
      <c r="D7" s="501">
        <v>18501</v>
      </c>
      <c r="E7" s="502">
        <v>1588</v>
      </c>
      <c r="F7" s="502">
        <v>0</v>
      </c>
    </row>
    <row r="8" spans="1:6" ht="20.25" x14ac:dyDescent="0.3">
      <c r="A8" s="323" t="s">
        <v>61</v>
      </c>
      <c r="B8" s="324">
        <v>10295</v>
      </c>
      <c r="C8" s="324">
        <v>23449</v>
      </c>
      <c r="D8" s="324">
        <v>25119</v>
      </c>
      <c r="E8" s="325">
        <v>1670</v>
      </c>
      <c r="F8" s="325">
        <v>0</v>
      </c>
    </row>
    <row r="9" spans="1:6" ht="32.1" customHeight="1" x14ac:dyDescent="0.45">
      <c r="A9" s="533" t="s">
        <v>62</v>
      </c>
      <c r="B9" s="533"/>
      <c r="C9" s="533"/>
      <c r="D9" s="533"/>
      <c r="E9" s="533"/>
      <c r="F9" s="533"/>
    </row>
  </sheetData>
  <mergeCells count="1">
    <mergeCell ref="A9:F9"/>
  </mergeCells>
  <pageMargins left="0.7" right="0.7" top="0.75" bottom="0.75" header="0.3" footer="0.3"/>
  <pageSetup paperSize="9" orientation="portrait" r:id="rId1"/>
  <headerFooter>
    <oddHeader>&amp;C&amp;"Calibri"&amp;10&amp;KFF0000 OFFICIAL&amp;1#_x000D_</oddHeader>
    <oddFooter>&amp;C_x000D_&amp;1#&amp;"Calibri"&amp;10&amp;KFF0000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27"/>
  <sheetViews>
    <sheetView zoomScale="120" zoomScaleNormal="120" zoomScaleSheetLayoutView="110" workbookViewId="0"/>
  </sheetViews>
  <sheetFormatPr defaultColWidth="9.1328125" defaultRowHeight="10.15" x14ac:dyDescent="0.45"/>
  <cols>
    <col min="1" max="1" width="10.86328125" style="117" customWidth="1"/>
    <col min="2" max="2" width="26.86328125" style="118" customWidth="1"/>
    <col min="3" max="3" width="31.86328125" style="118" customWidth="1"/>
    <col min="4" max="4" width="8.1328125" style="113" customWidth="1"/>
    <col min="5" max="5" width="8.3984375" style="111" customWidth="1"/>
    <col min="6" max="14" width="9.1328125" style="111"/>
    <col min="15" max="16384" width="9.1328125" style="113"/>
  </cols>
  <sheetData>
    <row r="1" spans="1:5" s="111" customFormat="1" x14ac:dyDescent="0.45">
      <c r="A1" s="110" t="s">
        <v>63</v>
      </c>
      <c r="C1" s="112"/>
    </row>
    <row r="2" spans="1:5" s="111" customFormat="1" x14ac:dyDescent="0.45">
      <c r="A2" s="110"/>
      <c r="C2" s="112"/>
    </row>
    <row r="3" spans="1:5" x14ac:dyDescent="0.45">
      <c r="A3" s="110" t="s">
        <v>64</v>
      </c>
      <c r="B3" s="111"/>
      <c r="C3" s="112"/>
    </row>
    <row r="4" spans="1:5" x14ac:dyDescent="0.45">
      <c r="A4" s="111"/>
      <c r="B4" s="111"/>
      <c r="C4" s="112"/>
    </row>
    <row r="5" spans="1:5" ht="34.15" customHeight="1" x14ac:dyDescent="0.45">
      <c r="A5" s="246" t="s">
        <v>65</v>
      </c>
      <c r="B5" s="534" t="s">
        <v>66</v>
      </c>
      <c r="C5" s="534"/>
      <c r="E5" s="287" t="s">
        <v>67</v>
      </c>
    </row>
    <row r="6" spans="1:5" ht="6.4" customHeight="1" x14ac:dyDescent="0.45">
      <c r="A6" s="535"/>
      <c r="B6" s="535"/>
      <c r="C6" s="535"/>
    </row>
    <row r="7" spans="1:5" ht="12" customHeight="1" x14ac:dyDescent="0.45">
      <c r="A7" s="237" t="s">
        <v>68</v>
      </c>
      <c r="B7" s="237"/>
      <c r="C7" s="237"/>
    </row>
    <row r="8" spans="1:5" ht="12" customHeight="1" x14ac:dyDescent="0.45">
      <c r="A8" s="237"/>
      <c r="B8" s="237" t="s">
        <v>69</v>
      </c>
      <c r="C8" s="198"/>
    </row>
    <row r="9" spans="1:5" ht="6.4" customHeight="1" x14ac:dyDescent="0.45">
      <c r="A9" s="237"/>
      <c r="B9" s="237"/>
      <c r="C9" s="198"/>
    </row>
    <row r="10" spans="1:5" ht="12" customHeight="1" x14ac:dyDescent="0.45">
      <c r="A10" s="237" t="s">
        <v>70</v>
      </c>
      <c r="B10" s="237"/>
      <c r="C10" s="237"/>
    </row>
    <row r="11" spans="1:5" ht="22.9" customHeight="1" x14ac:dyDescent="0.45">
      <c r="A11" s="238"/>
      <c r="B11" s="536" t="s">
        <v>71</v>
      </c>
      <c r="C11" s="536"/>
    </row>
    <row r="12" spans="1:5" x14ac:dyDescent="0.45">
      <c r="A12" s="111"/>
      <c r="B12" s="111"/>
      <c r="C12" s="112"/>
    </row>
    <row r="13" spans="1:5" ht="54" customHeight="1" x14ac:dyDescent="0.45">
      <c r="A13" s="246" t="s">
        <v>72</v>
      </c>
      <c r="B13" s="534" t="s">
        <v>73</v>
      </c>
      <c r="C13" s="534"/>
      <c r="E13" s="287" t="s">
        <v>67</v>
      </c>
    </row>
    <row r="14" spans="1:5" ht="6.4" customHeight="1" x14ac:dyDescent="0.45">
      <c r="A14" s="111"/>
      <c r="B14" s="111"/>
      <c r="C14" s="112"/>
    </row>
    <row r="15" spans="1:5" x14ac:dyDescent="0.45">
      <c r="A15" s="115" t="s">
        <v>68</v>
      </c>
      <c r="B15" s="111"/>
      <c r="C15" s="112"/>
    </row>
    <row r="16" spans="1:5" x14ac:dyDescent="0.45">
      <c r="A16" s="114"/>
      <c r="B16" s="114" t="s">
        <v>74</v>
      </c>
      <c r="C16" s="116"/>
    </row>
    <row r="17" spans="1:5" x14ac:dyDescent="0.45">
      <c r="A17" s="111"/>
      <c r="B17" s="111"/>
      <c r="C17" s="112"/>
    </row>
    <row r="18" spans="1:5" x14ac:dyDescent="0.45">
      <c r="A18" s="110" t="s">
        <v>75</v>
      </c>
      <c r="B18" s="111"/>
      <c r="C18" s="112"/>
    </row>
    <row r="19" spans="1:5" ht="6.4" customHeight="1" x14ac:dyDescent="0.45">
      <c r="A19" s="111"/>
      <c r="B19" s="111"/>
      <c r="C19" s="112"/>
    </row>
    <row r="20" spans="1:5" ht="20.25" x14ac:dyDescent="0.45">
      <c r="A20" s="247" t="s">
        <v>76</v>
      </c>
      <c r="B20" s="248" t="s">
        <v>77</v>
      </c>
      <c r="C20" s="249" t="s">
        <v>78</v>
      </c>
      <c r="E20" s="287" t="s">
        <v>79</v>
      </c>
    </row>
    <row r="21" spans="1:5" ht="20.25" x14ac:dyDescent="0.45">
      <c r="A21" s="235">
        <v>1.1000000000000001</v>
      </c>
      <c r="B21" s="112" t="s">
        <v>80</v>
      </c>
      <c r="C21" s="198" t="s">
        <v>81</v>
      </c>
    </row>
    <row r="22" spans="1:5" x14ac:dyDescent="0.45">
      <c r="A22" s="235">
        <v>1.2</v>
      </c>
      <c r="B22" s="198" t="s">
        <v>82</v>
      </c>
      <c r="C22" s="198" t="s">
        <v>83</v>
      </c>
    </row>
    <row r="23" spans="1:5" x14ac:dyDescent="0.45">
      <c r="A23" s="235">
        <v>1.3</v>
      </c>
      <c r="B23" s="198" t="s">
        <v>84</v>
      </c>
      <c r="C23" s="198" t="s">
        <v>85</v>
      </c>
    </row>
    <row r="24" spans="1:5" x14ac:dyDescent="0.45">
      <c r="A24" s="235">
        <v>1.4</v>
      </c>
      <c r="B24" s="198" t="s">
        <v>86</v>
      </c>
      <c r="C24" s="198" t="s">
        <v>87</v>
      </c>
    </row>
    <row r="25" spans="1:5" ht="20.25" x14ac:dyDescent="0.45">
      <c r="A25" s="235">
        <v>1.5</v>
      </c>
      <c r="B25" s="112" t="s">
        <v>88</v>
      </c>
      <c r="C25" s="198" t="s">
        <v>89</v>
      </c>
    </row>
    <row r="26" spans="1:5" x14ac:dyDescent="0.45">
      <c r="A26" s="235">
        <v>1.6</v>
      </c>
      <c r="B26" s="198" t="s">
        <v>90</v>
      </c>
      <c r="C26" s="198" t="s">
        <v>91</v>
      </c>
    </row>
    <row r="27" spans="1:5" ht="20.25" x14ac:dyDescent="0.45">
      <c r="A27" s="239">
        <v>2.1</v>
      </c>
      <c r="B27" s="116" t="s">
        <v>92</v>
      </c>
      <c r="C27" s="197" t="s">
        <v>93</v>
      </c>
    </row>
  </sheetData>
  <mergeCells count="4">
    <mergeCell ref="B5:C5"/>
    <mergeCell ref="A6:C6"/>
    <mergeCell ref="B11:C11"/>
    <mergeCell ref="B13:C13"/>
  </mergeCells>
  <pageMargins left="0.7" right="0.7" top="0.75" bottom="0.75" header="0.3" footer="0.3"/>
  <pageSetup paperSize="9" orientation="portrait" r:id="rId1"/>
  <headerFooter>
    <oddHeader>&amp;C&amp;"Calibri"&amp;10&amp;KFF0000 OFFICIAL&amp;1#_x000D_</oddHeader>
    <oddFooter>&amp;C_x000D_&amp;1#&amp;"Calibri"&amp;10&amp;KFF0000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92D050"/>
  </sheetPr>
  <dimension ref="A1:N43"/>
  <sheetViews>
    <sheetView showGridLines="0" tabSelected="1" zoomScale="120" zoomScaleNormal="120" zoomScaleSheetLayoutView="110" workbookViewId="0">
      <selection activeCell="A2" sqref="A2:F31"/>
    </sheetView>
  </sheetViews>
  <sheetFormatPr defaultColWidth="9.1328125" defaultRowHeight="12" customHeight="1" x14ac:dyDescent="0.45"/>
  <cols>
    <col min="1" max="1" width="30.3984375" style="119" customWidth="1"/>
    <col min="2" max="3" width="8" style="119" customWidth="1"/>
    <col min="4" max="6" width="7.3984375" style="119" customWidth="1"/>
    <col min="7" max="16384" width="9.1328125" style="119"/>
  </cols>
  <sheetData>
    <row r="1" spans="1:6" ht="15.4" customHeight="1" x14ac:dyDescent="0.45">
      <c r="A1" s="538" t="s">
        <v>94</v>
      </c>
      <c r="B1" s="538"/>
      <c r="C1" s="538"/>
      <c r="D1" s="538"/>
      <c r="E1" s="538"/>
      <c r="F1" s="538"/>
    </row>
    <row r="2" spans="1:6" ht="32.65" customHeight="1" x14ac:dyDescent="0.3">
      <c r="A2" s="554" t="s">
        <v>409</v>
      </c>
      <c r="B2" s="554"/>
      <c r="C2" s="554"/>
      <c r="D2" s="554"/>
      <c r="E2" s="554"/>
      <c r="F2" s="554"/>
    </row>
    <row r="3" spans="1:6" ht="57.4" customHeight="1" x14ac:dyDescent="0.3">
      <c r="A3" s="503"/>
      <c r="B3" s="504" t="s">
        <v>95</v>
      </c>
      <c r="C3" s="505" t="s">
        <v>96</v>
      </c>
      <c r="D3" s="479" t="s">
        <v>97</v>
      </c>
      <c r="E3" s="479" t="s">
        <v>98</v>
      </c>
      <c r="F3" s="479" t="s">
        <v>99</v>
      </c>
    </row>
    <row r="4" spans="1:6" ht="20.100000000000001" customHeight="1" x14ac:dyDescent="0.45">
      <c r="A4" s="290" t="s">
        <v>100</v>
      </c>
      <c r="B4" s="290"/>
      <c r="C4" s="290"/>
      <c r="D4" s="290"/>
      <c r="E4" s="290"/>
      <c r="F4" s="290"/>
    </row>
    <row r="5" spans="1:6" ht="12" customHeight="1" x14ac:dyDescent="0.45">
      <c r="A5" s="299" t="s">
        <v>101</v>
      </c>
      <c r="B5" s="123"/>
      <c r="C5" s="300"/>
    </row>
    <row r="6" spans="1:6" ht="22.9" customHeight="1" x14ac:dyDescent="0.45">
      <c r="A6" s="124" t="s">
        <v>102</v>
      </c>
      <c r="B6" s="57">
        <v>1285</v>
      </c>
      <c r="C6" s="250">
        <v>82</v>
      </c>
      <c r="D6" s="119">
        <v>6759</v>
      </c>
      <c r="E6" s="119">
        <v>6982</v>
      </c>
      <c r="F6" s="119">
        <v>7279</v>
      </c>
    </row>
    <row r="7" spans="1:6" ht="10.15" x14ac:dyDescent="0.45">
      <c r="A7" s="124" t="s">
        <v>103</v>
      </c>
      <c r="B7" s="57">
        <v>0</v>
      </c>
      <c r="C7" s="250">
        <v>6536</v>
      </c>
      <c r="D7" s="119">
        <v>0</v>
      </c>
      <c r="E7" s="119">
        <v>0</v>
      </c>
      <c r="F7" s="119">
        <v>0</v>
      </c>
    </row>
    <row r="8" spans="1:6" ht="12" customHeight="1" x14ac:dyDescent="0.45">
      <c r="A8" s="128" t="s">
        <v>104</v>
      </c>
      <c r="B8" s="155">
        <v>1285</v>
      </c>
      <c r="C8" s="301">
        <v>6618</v>
      </c>
      <c r="D8" s="155">
        <v>6759</v>
      </c>
      <c r="E8" s="155">
        <v>6982</v>
      </c>
      <c r="F8" s="155">
        <v>7279</v>
      </c>
    </row>
    <row r="9" spans="1:6" ht="12" customHeight="1" x14ac:dyDescent="0.45">
      <c r="A9" s="119" t="s">
        <v>105</v>
      </c>
      <c r="B9" s="57"/>
      <c r="C9" s="250"/>
    </row>
    <row r="10" spans="1:6" ht="11.65" customHeight="1" x14ac:dyDescent="0.45">
      <c r="A10" s="125" t="s">
        <v>106</v>
      </c>
      <c r="B10" s="57">
        <v>5400</v>
      </c>
      <c r="C10" s="250">
        <v>14606</v>
      </c>
      <c r="D10" s="119">
        <v>15002</v>
      </c>
      <c r="E10" s="119">
        <v>16039</v>
      </c>
      <c r="F10" s="136">
        <v>16000</v>
      </c>
    </row>
    <row r="11" spans="1:6" ht="20.65" customHeight="1" x14ac:dyDescent="0.45">
      <c r="A11" s="124" t="s">
        <v>107</v>
      </c>
      <c r="B11" s="57">
        <v>225</v>
      </c>
      <c r="C11" s="250">
        <v>0</v>
      </c>
      <c r="D11" s="119">
        <v>0</v>
      </c>
      <c r="E11" s="119">
        <v>0</v>
      </c>
      <c r="F11" s="119">
        <v>0</v>
      </c>
    </row>
    <row r="12" spans="1:6" ht="10.5" customHeight="1" x14ac:dyDescent="0.45">
      <c r="A12" s="128" t="s">
        <v>108</v>
      </c>
      <c r="B12" s="155">
        <v>5625</v>
      </c>
      <c r="C12" s="301">
        <v>14606</v>
      </c>
      <c r="D12" s="155">
        <v>15002</v>
      </c>
      <c r="E12" s="155">
        <v>16039</v>
      </c>
      <c r="F12" s="155">
        <v>16000</v>
      </c>
    </row>
    <row r="13" spans="1:6" s="130" customFormat="1" ht="12" customHeight="1" x14ac:dyDescent="0.45">
      <c r="A13" s="153" t="s">
        <v>109</v>
      </c>
      <c r="B13" s="129">
        <v>6910</v>
      </c>
      <c r="C13" s="251">
        <v>21224</v>
      </c>
      <c r="D13" s="129">
        <v>21761</v>
      </c>
      <c r="E13" s="129">
        <v>23021</v>
      </c>
      <c r="F13" s="129">
        <v>23279</v>
      </c>
    </row>
    <row r="14" spans="1:6" ht="21.6" customHeight="1" x14ac:dyDescent="0.45">
      <c r="A14" s="290" t="s">
        <v>110</v>
      </c>
      <c r="B14" s="290"/>
      <c r="C14" s="290"/>
      <c r="D14" s="290"/>
      <c r="E14" s="290"/>
      <c r="F14" s="290"/>
    </row>
    <row r="15" spans="1:6" ht="12" customHeight="1" x14ac:dyDescent="0.45">
      <c r="A15" s="119" t="s">
        <v>105</v>
      </c>
      <c r="B15" s="57"/>
      <c r="C15" s="250"/>
    </row>
    <row r="16" spans="1:6" ht="12" customHeight="1" x14ac:dyDescent="0.45">
      <c r="A16" s="125" t="s">
        <v>106</v>
      </c>
      <c r="B16" s="57">
        <v>0</v>
      </c>
      <c r="C16" s="250">
        <v>3793</v>
      </c>
      <c r="D16" s="119">
        <v>2384</v>
      </c>
      <c r="E16" s="119">
        <v>2412</v>
      </c>
      <c r="F16" s="119">
        <v>2525</v>
      </c>
    </row>
    <row r="17" spans="1:14" s="130" customFormat="1" ht="12" customHeight="1" x14ac:dyDescent="0.45">
      <c r="A17" s="128" t="s">
        <v>108</v>
      </c>
      <c r="B17" s="506">
        <v>0</v>
      </c>
      <c r="C17" s="507">
        <v>3793</v>
      </c>
      <c r="D17" s="506">
        <v>2384</v>
      </c>
      <c r="E17" s="506">
        <v>2412</v>
      </c>
      <c r="F17" s="506">
        <v>2525</v>
      </c>
    </row>
    <row r="18" spans="1:14" s="130" customFormat="1" ht="12" customHeight="1" x14ac:dyDescent="0.45">
      <c r="A18" s="153" t="s">
        <v>111</v>
      </c>
      <c r="B18" s="506">
        <v>0</v>
      </c>
      <c r="C18" s="508">
        <v>3793</v>
      </c>
      <c r="D18" s="509">
        <v>2384</v>
      </c>
      <c r="E18" s="509">
        <v>2412</v>
      </c>
      <c r="F18" s="509">
        <v>2525</v>
      </c>
    </row>
    <row r="19" spans="1:14" ht="15.4" customHeight="1" x14ac:dyDescent="0.45">
      <c r="A19" s="291" t="s">
        <v>112</v>
      </c>
      <c r="B19" s="292"/>
      <c r="C19" s="292"/>
      <c r="D19" s="292"/>
      <c r="E19" s="292"/>
      <c r="F19" s="292"/>
    </row>
    <row r="20" spans="1:14" ht="12" customHeight="1" x14ac:dyDescent="0.45">
      <c r="A20" s="119" t="s">
        <v>101</v>
      </c>
      <c r="B20" s="57"/>
      <c r="C20" s="250"/>
    </row>
    <row r="21" spans="1:14" ht="22.15" customHeight="1" x14ac:dyDescent="0.45">
      <c r="A21" s="124" t="s">
        <v>113</v>
      </c>
      <c r="B21" s="57">
        <v>1285</v>
      </c>
      <c r="C21" s="250">
        <v>82</v>
      </c>
      <c r="D21" s="57">
        <v>6759</v>
      </c>
      <c r="E21" s="57">
        <v>6982</v>
      </c>
      <c r="F21" s="57">
        <v>7279</v>
      </c>
    </row>
    <row r="22" spans="1:14" ht="10.15" x14ac:dyDescent="0.45">
      <c r="A22" s="124" t="s">
        <v>114</v>
      </c>
      <c r="B22" s="57">
        <v>0</v>
      </c>
      <c r="C22" s="250">
        <v>6536</v>
      </c>
      <c r="D22" s="57">
        <v>0</v>
      </c>
      <c r="E22" s="57">
        <v>0</v>
      </c>
      <c r="F22" s="57">
        <v>0</v>
      </c>
    </row>
    <row r="23" spans="1:14" ht="12" customHeight="1" x14ac:dyDescent="0.45">
      <c r="A23" s="128" t="s">
        <v>104</v>
      </c>
      <c r="B23" s="155">
        <v>1285</v>
      </c>
      <c r="C23" s="301">
        <v>6618</v>
      </c>
      <c r="D23" s="155">
        <v>6759</v>
      </c>
      <c r="E23" s="155">
        <v>6982</v>
      </c>
      <c r="F23" s="155">
        <v>7279</v>
      </c>
      <c r="G23" s="537"/>
      <c r="H23" s="537"/>
      <c r="I23" s="537"/>
      <c r="J23" s="537"/>
      <c r="K23" s="537"/>
      <c r="L23" s="537"/>
      <c r="M23" s="537"/>
      <c r="N23" s="537"/>
    </row>
    <row r="24" spans="1:14" ht="12" customHeight="1" x14ac:dyDescent="0.45">
      <c r="A24" s="119" t="s">
        <v>105</v>
      </c>
      <c r="B24" s="57"/>
      <c r="C24" s="250"/>
    </row>
    <row r="25" spans="1:14" ht="12" customHeight="1" x14ac:dyDescent="0.45">
      <c r="A25" s="125" t="s">
        <v>106</v>
      </c>
      <c r="B25" s="57">
        <v>5400</v>
      </c>
      <c r="C25" s="250">
        <v>18399</v>
      </c>
      <c r="D25" s="119">
        <v>17386</v>
      </c>
      <c r="E25" s="119">
        <v>18451</v>
      </c>
      <c r="F25" s="119">
        <v>18525</v>
      </c>
    </row>
    <row r="26" spans="1:14" ht="21" customHeight="1" x14ac:dyDescent="0.45">
      <c r="A26" s="124" t="s">
        <v>107</v>
      </c>
      <c r="B26" s="57">
        <v>225</v>
      </c>
      <c r="C26" s="250">
        <v>0</v>
      </c>
      <c r="D26" s="119">
        <v>0</v>
      </c>
      <c r="E26" s="119">
        <v>0</v>
      </c>
      <c r="F26" s="119">
        <v>0</v>
      </c>
    </row>
    <row r="27" spans="1:14" s="130" customFormat="1" ht="14.25" customHeight="1" x14ac:dyDescent="0.45">
      <c r="A27" s="128" t="s">
        <v>108</v>
      </c>
      <c r="B27" s="506">
        <v>5625</v>
      </c>
      <c r="C27" s="507">
        <v>18399</v>
      </c>
      <c r="D27" s="506">
        <v>17386</v>
      </c>
      <c r="E27" s="506">
        <v>18451</v>
      </c>
      <c r="F27" s="506">
        <v>18525</v>
      </c>
    </row>
    <row r="28" spans="1:14" s="130" customFormat="1" ht="12" customHeight="1" x14ac:dyDescent="0.45">
      <c r="A28" s="293" t="s">
        <v>115</v>
      </c>
      <c r="B28" s="506">
        <v>6910</v>
      </c>
      <c r="C28" s="507">
        <v>25017</v>
      </c>
      <c r="D28" s="506">
        <v>24145</v>
      </c>
      <c r="E28" s="506">
        <v>25433</v>
      </c>
      <c r="F28" s="506">
        <v>25804</v>
      </c>
    </row>
    <row r="29" spans="1:14" ht="10.15" x14ac:dyDescent="0.45">
      <c r="A29" s="95"/>
      <c r="B29" s="510"/>
      <c r="D29" s="294"/>
      <c r="E29" s="294"/>
      <c r="F29" s="294"/>
    </row>
    <row r="30" spans="1:14" ht="12" customHeight="1" x14ac:dyDescent="0.45">
      <c r="A30" s="361"/>
      <c r="B30" s="362" t="s">
        <v>116</v>
      </c>
      <c r="C30" s="359" t="s">
        <v>18</v>
      </c>
    </row>
    <row r="31" spans="1:14" ht="12" customHeight="1" x14ac:dyDescent="0.45">
      <c r="A31" s="326" t="s">
        <v>19</v>
      </c>
      <c r="B31" s="358">
        <v>1</v>
      </c>
      <c r="C31" s="359">
        <v>59</v>
      </c>
      <c r="D31" s="132"/>
      <c r="E31" s="132"/>
      <c r="F31" s="132"/>
    </row>
    <row r="32" spans="1:14" ht="10.15" x14ac:dyDescent="0.45">
      <c r="A32" s="539" t="s">
        <v>117</v>
      </c>
      <c r="B32" s="539"/>
      <c r="C32" s="539"/>
      <c r="D32" s="539"/>
      <c r="E32" s="539"/>
      <c r="F32" s="539"/>
    </row>
    <row r="33" spans="1:13" ht="19.5" customHeight="1" x14ac:dyDescent="0.45">
      <c r="A33" s="539" t="s">
        <v>118</v>
      </c>
      <c r="B33" s="539"/>
      <c r="C33" s="539"/>
      <c r="D33" s="539"/>
      <c r="E33" s="539"/>
      <c r="F33" s="539"/>
    </row>
    <row r="43" spans="1:13" ht="10.15" x14ac:dyDescent="0.45">
      <c r="M43" s="136"/>
    </row>
  </sheetData>
  <mergeCells count="5">
    <mergeCell ref="G23:N23"/>
    <mergeCell ref="A1:F1"/>
    <mergeCell ref="A32:F32"/>
    <mergeCell ref="A33:F33"/>
    <mergeCell ref="A2:F2"/>
  </mergeCells>
  <pageMargins left="1.4566929133858268" right="1.0629921259842521" top="0.78740157480314965" bottom="0.86614173228346458" header="0.51181102362204722" footer="0.51181102362204722"/>
  <pageSetup paperSize="9" scale="97" orientation="portrait" cellComments="asDisplayed" r:id="rId1"/>
  <headerFooter alignWithMargins="0">
    <oddHeader>&amp;C&amp;"Calibri"&amp;10&amp;KFF0000 OFFICIAL&amp;1#_x000D_</oddHeader>
    <oddFooter>&amp;C_x000D_&amp;1#&amp;"Calibri"&amp;10&amp;KFF0000 OFFICIAL</oddFooter>
  </headerFooter>
  <rowBreaks count="1" manualBreakCount="1">
    <brk id="14"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0000"/>
    <pageSetUpPr fitToPage="1"/>
  </sheetPr>
  <dimension ref="A1:H81"/>
  <sheetViews>
    <sheetView showGridLines="0" zoomScale="120" zoomScaleNormal="120" zoomScaleSheetLayoutView="110" workbookViewId="0"/>
  </sheetViews>
  <sheetFormatPr defaultColWidth="9.1328125" defaultRowHeight="12" customHeight="1" x14ac:dyDescent="0.45"/>
  <cols>
    <col min="1" max="1" width="42.3984375" style="119" customWidth="1"/>
    <col min="2" max="3" width="7.86328125" style="119" customWidth="1"/>
    <col min="4" max="6" width="7" style="119" customWidth="1"/>
    <col min="7" max="16384" width="9.1328125" style="119"/>
  </cols>
  <sheetData>
    <row r="1" spans="1:8" ht="10.15" x14ac:dyDescent="0.45">
      <c r="A1" s="122" t="s">
        <v>119</v>
      </c>
    </row>
    <row r="3" spans="1:8" ht="10.15" x14ac:dyDescent="0.45">
      <c r="A3" s="120" t="s">
        <v>120</v>
      </c>
    </row>
    <row r="4" spans="1:8" ht="10.15" x14ac:dyDescent="0.45">
      <c r="A4" s="120"/>
      <c r="B4" s="121"/>
      <c r="C4" s="121"/>
    </row>
    <row r="5" spans="1:8" ht="20.25" customHeight="1" x14ac:dyDescent="0.45">
      <c r="A5" s="540" t="s">
        <v>121</v>
      </c>
      <c r="B5" s="540"/>
      <c r="C5" s="540"/>
      <c r="D5" s="541"/>
      <c r="E5" s="541"/>
      <c r="F5" s="541"/>
      <c r="H5" s="122" t="s">
        <v>122</v>
      </c>
    </row>
    <row r="6" spans="1:8" ht="57.4" customHeight="1" x14ac:dyDescent="0.3">
      <c r="A6" s="364"/>
      <c r="B6" s="355" t="s">
        <v>95</v>
      </c>
      <c r="C6" s="356" t="s">
        <v>96</v>
      </c>
      <c r="D6" s="357" t="s">
        <v>97</v>
      </c>
      <c r="E6" s="357" t="s">
        <v>98</v>
      </c>
      <c r="F6" s="357" t="s">
        <v>99</v>
      </c>
    </row>
    <row r="7" spans="1:8" ht="15.4" customHeight="1" x14ac:dyDescent="0.45">
      <c r="A7" s="365" t="s">
        <v>123</v>
      </c>
      <c r="B7" s="365"/>
      <c r="C7" s="365"/>
      <c r="D7" s="542"/>
      <c r="E7" s="542"/>
      <c r="F7" s="542"/>
    </row>
    <row r="8" spans="1:8" ht="12" customHeight="1" x14ac:dyDescent="0.45">
      <c r="A8" s="119" t="s">
        <v>124</v>
      </c>
      <c r="B8" s="57"/>
      <c r="C8" s="250"/>
    </row>
    <row r="9" spans="1:8" ht="20.25" x14ac:dyDescent="0.45">
      <c r="A9" s="124" t="s">
        <v>113</v>
      </c>
      <c r="B9" s="57"/>
      <c r="C9" s="250"/>
    </row>
    <row r="10" spans="1:8" ht="12" customHeight="1" x14ac:dyDescent="0.45">
      <c r="A10" s="125" t="s">
        <v>125</v>
      </c>
      <c r="B10" s="57"/>
      <c r="C10" s="250"/>
    </row>
    <row r="11" spans="1:8" ht="12" customHeight="1" x14ac:dyDescent="0.45">
      <c r="A11" s="125" t="s">
        <v>126</v>
      </c>
      <c r="B11" s="57"/>
      <c r="C11" s="250"/>
    </row>
    <row r="12" spans="1:8" ht="12" customHeight="1" x14ac:dyDescent="0.45">
      <c r="A12" s="126" t="s">
        <v>127</v>
      </c>
      <c r="B12" s="57"/>
      <c r="C12" s="250"/>
    </row>
    <row r="13" spans="1:8" ht="12" customHeight="1" x14ac:dyDescent="0.45">
      <c r="A13" s="126" t="s">
        <v>128</v>
      </c>
      <c r="B13" s="57"/>
      <c r="C13" s="250"/>
    </row>
    <row r="14" spans="1:8" ht="12" customHeight="1" x14ac:dyDescent="0.45">
      <c r="A14" s="125" t="s">
        <v>129</v>
      </c>
      <c r="B14" s="57"/>
      <c r="C14" s="250"/>
    </row>
    <row r="15" spans="1:8" ht="12" customHeight="1" x14ac:dyDescent="0.45">
      <c r="A15" s="127" t="s">
        <v>130</v>
      </c>
      <c r="B15" s="57"/>
      <c r="C15" s="250"/>
    </row>
    <row r="16" spans="1:8" ht="12" customHeight="1" x14ac:dyDescent="0.45">
      <c r="A16" s="127" t="s">
        <v>131</v>
      </c>
      <c r="B16" s="57"/>
      <c r="C16" s="250"/>
    </row>
    <row r="17" spans="1:6" ht="12" customHeight="1" x14ac:dyDescent="0.45">
      <c r="A17" s="125" t="s">
        <v>132</v>
      </c>
      <c r="B17" s="57"/>
      <c r="C17" s="250"/>
    </row>
    <row r="18" spans="1:6" ht="12" customHeight="1" x14ac:dyDescent="0.45">
      <c r="A18" s="137" t="s">
        <v>133</v>
      </c>
      <c r="B18" s="57"/>
      <c r="C18" s="250"/>
    </row>
    <row r="19" spans="1:6" ht="12" customHeight="1" x14ac:dyDescent="0.45">
      <c r="A19" s="137" t="s">
        <v>134</v>
      </c>
      <c r="B19" s="57"/>
      <c r="C19" s="250"/>
    </row>
    <row r="20" spans="1:6" s="130" customFormat="1" ht="12" customHeight="1" x14ac:dyDescent="0.45">
      <c r="A20" s="138" t="s">
        <v>135</v>
      </c>
      <c r="B20" s="360">
        <f>SUM(B9:B19)</f>
        <v>0</v>
      </c>
      <c r="C20" s="366">
        <f>SUM(C9:C19)</f>
        <v>0</v>
      </c>
      <c r="D20" s="360">
        <f t="shared" ref="D20:F20" si="0">SUM(D9:D19)</f>
        <v>0</v>
      </c>
      <c r="E20" s="360">
        <f t="shared" si="0"/>
        <v>0</v>
      </c>
      <c r="F20" s="360">
        <f t="shared" si="0"/>
        <v>0</v>
      </c>
    </row>
    <row r="21" spans="1:6" s="130" customFormat="1" ht="15.4" customHeight="1" x14ac:dyDescent="0.45">
      <c r="A21" s="367" t="s">
        <v>136</v>
      </c>
      <c r="B21" s="367"/>
      <c r="C21" s="367"/>
      <c r="D21" s="542"/>
      <c r="E21" s="542"/>
      <c r="F21" s="542"/>
    </row>
    <row r="22" spans="1:6" ht="12" customHeight="1" x14ac:dyDescent="0.45">
      <c r="A22" s="119" t="s">
        <v>124</v>
      </c>
      <c r="B22" s="57"/>
      <c r="C22" s="250"/>
    </row>
    <row r="23" spans="1:6" ht="20.25" x14ac:dyDescent="0.45">
      <c r="A23" s="124" t="s">
        <v>113</v>
      </c>
      <c r="B23" s="57"/>
      <c r="C23" s="250"/>
    </row>
    <row r="24" spans="1:6" ht="12" customHeight="1" x14ac:dyDescent="0.45">
      <c r="A24" s="125" t="s">
        <v>125</v>
      </c>
      <c r="B24" s="57"/>
      <c r="C24" s="250"/>
    </row>
    <row r="25" spans="1:6" ht="12" customHeight="1" x14ac:dyDescent="0.45">
      <c r="A25" s="125" t="s">
        <v>126</v>
      </c>
      <c r="B25" s="57"/>
      <c r="C25" s="250"/>
    </row>
    <row r="26" spans="1:6" ht="12" customHeight="1" x14ac:dyDescent="0.45">
      <c r="A26" s="126" t="s">
        <v>127</v>
      </c>
      <c r="B26" s="57"/>
      <c r="C26" s="250"/>
    </row>
    <row r="27" spans="1:6" ht="12" customHeight="1" x14ac:dyDescent="0.45">
      <c r="A27" s="126" t="s">
        <v>128</v>
      </c>
      <c r="B27" s="57"/>
      <c r="C27" s="250"/>
    </row>
    <row r="28" spans="1:6" ht="12" customHeight="1" x14ac:dyDescent="0.45">
      <c r="A28" s="125" t="s">
        <v>129</v>
      </c>
      <c r="B28" s="57"/>
      <c r="C28" s="250"/>
    </row>
    <row r="29" spans="1:6" ht="12" customHeight="1" x14ac:dyDescent="0.45">
      <c r="A29" s="127" t="s">
        <v>130</v>
      </c>
      <c r="B29" s="57"/>
      <c r="C29" s="250"/>
    </row>
    <row r="30" spans="1:6" ht="12" customHeight="1" x14ac:dyDescent="0.45">
      <c r="A30" s="127" t="s">
        <v>131</v>
      </c>
      <c r="B30" s="57"/>
      <c r="C30" s="250"/>
    </row>
    <row r="31" spans="1:6" ht="12" customHeight="1" x14ac:dyDescent="0.45">
      <c r="A31" s="125" t="s">
        <v>132</v>
      </c>
      <c r="B31" s="57"/>
      <c r="C31" s="250"/>
    </row>
    <row r="32" spans="1:6" ht="12" customHeight="1" x14ac:dyDescent="0.45">
      <c r="A32" s="137" t="s">
        <v>133</v>
      </c>
      <c r="B32" s="57"/>
      <c r="C32" s="250"/>
    </row>
    <row r="33" spans="1:8" ht="12" customHeight="1" x14ac:dyDescent="0.45">
      <c r="A33" s="137" t="s">
        <v>134</v>
      </c>
      <c r="B33" s="57"/>
      <c r="C33" s="250"/>
    </row>
    <row r="34" spans="1:8" s="130" customFormat="1" ht="12" customHeight="1" x14ac:dyDescent="0.45">
      <c r="A34" s="91" t="s">
        <v>137</v>
      </c>
      <c r="B34" s="360">
        <f>SUM(B23:B33)</f>
        <v>0</v>
      </c>
      <c r="C34" s="366">
        <f>SUM(C23:C33)</f>
        <v>0</v>
      </c>
      <c r="D34" s="360">
        <f t="shared" ref="D34:F34" si="1">SUM(D23:D33)</f>
        <v>0</v>
      </c>
      <c r="E34" s="360">
        <f t="shared" si="1"/>
        <v>0</v>
      </c>
      <c r="F34" s="360">
        <f t="shared" si="1"/>
        <v>0</v>
      </c>
    </row>
    <row r="35" spans="1:8" s="130" customFormat="1" ht="15.4" customHeight="1" x14ac:dyDescent="0.45">
      <c r="A35" s="367" t="s">
        <v>138</v>
      </c>
      <c r="B35" s="368"/>
      <c r="C35" s="368"/>
      <c r="D35" s="542"/>
      <c r="E35" s="542"/>
      <c r="F35" s="542"/>
    </row>
    <row r="36" spans="1:8" ht="12" customHeight="1" x14ac:dyDescent="0.45">
      <c r="A36" s="119" t="s">
        <v>124</v>
      </c>
      <c r="B36" s="57"/>
      <c r="C36" s="250"/>
    </row>
    <row r="37" spans="1:8" ht="20.25" x14ac:dyDescent="0.45">
      <c r="A37" s="124" t="s">
        <v>113</v>
      </c>
      <c r="B37" s="57"/>
      <c r="C37" s="250"/>
    </row>
    <row r="38" spans="1:8" ht="12" customHeight="1" x14ac:dyDescent="0.45">
      <c r="A38" s="125" t="s">
        <v>125</v>
      </c>
      <c r="B38" s="57"/>
      <c r="C38" s="250"/>
    </row>
    <row r="39" spans="1:8" ht="12" customHeight="1" x14ac:dyDescent="0.45">
      <c r="A39" s="125" t="s">
        <v>126</v>
      </c>
      <c r="B39" s="57"/>
      <c r="C39" s="250"/>
    </row>
    <row r="40" spans="1:8" ht="12" customHeight="1" x14ac:dyDescent="0.45">
      <c r="A40" s="125" t="s">
        <v>129</v>
      </c>
      <c r="B40" s="57"/>
      <c r="C40" s="250"/>
    </row>
    <row r="41" spans="1:8" ht="12" customHeight="1" x14ac:dyDescent="0.45">
      <c r="A41" s="125" t="s">
        <v>132</v>
      </c>
      <c r="B41" s="57"/>
      <c r="C41" s="250"/>
    </row>
    <row r="42" spans="1:8" ht="12" customHeight="1" x14ac:dyDescent="0.45">
      <c r="A42" s="137" t="s">
        <v>133</v>
      </c>
      <c r="B42" s="57"/>
      <c r="C42" s="250"/>
    </row>
    <row r="43" spans="1:8" ht="12" customHeight="1" x14ac:dyDescent="0.45">
      <c r="A43" s="137" t="s">
        <v>134</v>
      </c>
      <c r="B43" s="57"/>
      <c r="C43" s="250"/>
    </row>
    <row r="44" spans="1:8" s="130" customFormat="1" ht="12" customHeight="1" x14ac:dyDescent="0.45">
      <c r="A44" s="130" t="s">
        <v>115</v>
      </c>
      <c r="B44" s="360">
        <f>SUM(B37:B43)</f>
        <v>0</v>
      </c>
      <c r="C44" s="366">
        <f>SUM(C37:C43)</f>
        <v>0</v>
      </c>
      <c r="D44" s="360">
        <f t="shared" ref="D44:F44" si="2">SUM(D37:D43)</f>
        <v>0</v>
      </c>
      <c r="E44" s="360">
        <f t="shared" si="2"/>
        <v>0</v>
      </c>
      <c r="F44" s="360">
        <f t="shared" si="2"/>
        <v>0</v>
      </c>
    </row>
    <row r="45" spans="1:8" ht="12" customHeight="1" x14ac:dyDescent="0.45">
      <c r="A45" s="361"/>
      <c r="B45" s="133"/>
      <c r="C45" s="288"/>
    </row>
    <row r="46" spans="1:8" ht="12" customHeight="1" x14ac:dyDescent="0.45">
      <c r="A46" s="369"/>
      <c r="B46" s="511" t="s">
        <v>116</v>
      </c>
      <c r="C46" s="512" t="s">
        <v>18</v>
      </c>
      <c r="H46" s="122" t="s">
        <v>139</v>
      </c>
    </row>
    <row r="47" spans="1:8" ht="12" customHeight="1" x14ac:dyDescent="0.45">
      <c r="A47" s="295" t="s">
        <v>19</v>
      </c>
      <c r="B47" s="370"/>
      <c r="C47" s="371"/>
      <c r="H47" s="122" t="s">
        <v>140</v>
      </c>
    </row>
    <row r="48" spans="1:8" ht="25.5" customHeight="1" x14ac:dyDescent="0.45">
      <c r="A48" s="539" t="s">
        <v>141</v>
      </c>
      <c r="B48" s="539"/>
      <c r="C48" s="539"/>
      <c r="D48" s="539"/>
      <c r="E48" s="539"/>
      <c r="F48" s="539"/>
    </row>
    <row r="49" spans="1:6" ht="25.5" customHeight="1" x14ac:dyDescent="0.45">
      <c r="A49" s="539" t="s">
        <v>142</v>
      </c>
      <c r="B49" s="539"/>
      <c r="C49" s="539"/>
      <c r="D49" s="539"/>
      <c r="E49" s="539"/>
      <c r="F49" s="539"/>
    </row>
    <row r="50" spans="1:6" ht="10.15" x14ac:dyDescent="0.45">
      <c r="A50" s="152"/>
      <c r="B50" s="152"/>
      <c r="C50" s="152"/>
      <c r="D50" s="152"/>
      <c r="E50" s="152"/>
      <c r="F50" s="152"/>
    </row>
    <row r="51" spans="1:6" ht="11.65" x14ac:dyDescent="0.45">
      <c r="A51" s="139"/>
      <c r="B51" s="140"/>
      <c r="C51" s="140"/>
      <c r="D51" s="136"/>
    </row>
    <row r="52" spans="1:6" s="15" customFormat="1" ht="12" customHeight="1" x14ac:dyDescent="0.45">
      <c r="A52" s="315" t="s">
        <v>143</v>
      </c>
    </row>
    <row r="53" spans="1:6" s="15" customFormat="1" ht="12" customHeight="1" x14ac:dyDescent="0.3">
      <c r="A53" s="314" t="s">
        <v>144</v>
      </c>
    </row>
    <row r="54" spans="1:6" s="39" customFormat="1" ht="12" customHeight="1" x14ac:dyDescent="0.45">
      <c r="A54" s="40"/>
      <c r="C54" s="38"/>
      <c r="D54" s="38"/>
      <c r="E54" s="38"/>
      <c r="F54" s="38"/>
    </row>
    <row r="55" spans="1:6" s="15" customFormat="1" ht="11.65" customHeight="1" x14ac:dyDescent="0.45">
      <c r="A55" s="313" t="s">
        <v>145</v>
      </c>
    </row>
    <row r="56" spans="1:6" ht="12" customHeight="1" x14ac:dyDescent="0.3">
      <c r="A56" s="281"/>
    </row>
    <row r="57" spans="1:6" ht="12" customHeight="1" x14ac:dyDescent="0.45">
      <c r="A57" s="316" t="s">
        <v>146</v>
      </c>
    </row>
    <row r="58" spans="1:6" ht="12" customHeight="1" x14ac:dyDescent="0.45">
      <c r="A58" s="316" t="s">
        <v>147</v>
      </c>
    </row>
    <row r="60" spans="1:6" ht="11.65" x14ac:dyDescent="0.45">
      <c r="A60" s="139"/>
      <c r="B60" s="140"/>
      <c r="C60" s="140"/>
      <c r="D60" s="136"/>
    </row>
    <row r="61" spans="1:6" ht="11.65" x14ac:dyDescent="0.45">
      <c r="A61" s="139"/>
      <c r="B61" s="140"/>
      <c r="C61" s="140"/>
      <c r="D61" s="136"/>
    </row>
    <row r="62" spans="1:6" ht="11.65" x14ac:dyDescent="0.45">
      <c r="A62" s="139"/>
      <c r="B62" s="140"/>
      <c r="C62" s="140"/>
      <c r="D62" s="136"/>
    </row>
    <row r="63" spans="1:6" ht="11.65" x14ac:dyDescent="0.45">
      <c r="A63" s="139"/>
      <c r="B63" s="140"/>
      <c r="C63" s="140"/>
      <c r="D63" s="136"/>
    </row>
    <row r="64" spans="1:6" ht="11.65" x14ac:dyDescent="0.45">
      <c r="A64" s="139"/>
      <c r="B64" s="140"/>
      <c r="C64" s="140"/>
      <c r="D64" s="136"/>
    </row>
    <row r="72" spans="1:3" ht="10.15" x14ac:dyDescent="0.45">
      <c r="A72" s="125"/>
      <c r="B72" s="57"/>
      <c r="C72" s="133"/>
    </row>
    <row r="73" spans="1:3" ht="10.15" x14ac:dyDescent="0.45">
      <c r="B73" s="57"/>
      <c r="C73" s="133"/>
    </row>
    <row r="74" spans="1:3" ht="10.15" x14ac:dyDescent="0.45">
      <c r="A74" s="125"/>
      <c r="B74" s="57"/>
      <c r="C74" s="133"/>
    </row>
    <row r="75" spans="1:3" ht="10.15" x14ac:dyDescent="0.45">
      <c r="A75" s="125"/>
      <c r="B75" s="57"/>
      <c r="C75" s="133"/>
    </row>
    <row r="76" spans="1:3" ht="10.15" x14ac:dyDescent="0.45">
      <c r="A76" s="125"/>
      <c r="B76" s="57"/>
      <c r="C76" s="133"/>
    </row>
    <row r="77" spans="1:3" ht="10.15" x14ac:dyDescent="0.45">
      <c r="A77" s="125"/>
      <c r="B77" s="57"/>
      <c r="C77" s="133"/>
    </row>
    <row r="78" spans="1:3" ht="10.15" x14ac:dyDescent="0.45">
      <c r="A78" s="134"/>
      <c r="B78" s="57"/>
      <c r="C78" s="133"/>
    </row>
    <row r="79" spans="1:3" ht="10.15" x14ac:dyDescent="0.45">
      <c r="A79" s="58"/>
      <c r="B79" s="57"/>
      <c r="C79" s="133"/>
    </row>
    <row r="80" spans="1:3" ht="10.15" x14ac:dyDescent="0.45">
      <c r="B80" s="57"/>
      <c r="C80" s="135"/>
    </row>
    <row r="81" ht="10.15" x14ac:dyDescent="0.45"/>
  </sheetData>
  <mergeCells count="6">
    <mergeCell ref="A49:F49"/>
    <mergeCell ref="A5:F5"/>
    <mergeCell ref="D7:F7"/>
    <mergeCell ref="D21:F21"/>
    <mergeCell ref="D35:F35"/>
    <mergeCell ref="A48:F48"/>
  </mergeCells>
  <pageMargins left="1.4566929133858268" right="1.4566929133858268" top="0.98425196850393704" bottom="1.0629921259842521" header="0.51181102362204722" footer="0.51181102362204722"/>
  <pageSetup paperSize="9" scale="80" orientation="portrait" cellComments="asDisplayed" r:id="rId1"/>
  <headerFooter alignWithMargins="0">
    <oddHeader>&amp;C&amp;"Calibri"&amp;10&amp;KFF0000 OFFICIAL&amp;1#_x000D_</oddHeader>
    <oddFooter>&amp;C_x000D_&amp;1#&amp;"Calibri"&amp;10&amp;KFF0000 OFFICIAL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Q61"/>
  <sheetViews>
    <sheetView showGridLines="0" zoomScale="120" zoomScaleNormal="120" zoomScaleSheetLayoutView="110" workbookViewId="0"/>
  </sheetViews>
  <sheetFormatPr defaultColWidth="9.1328125" defaultRowHeight="12" customHeight="1" x14ac:dyDescent="0.3"/>
  <cols>
    <col min="1" max="1" width="31.86328125" style="60" customWidth="1"/>
    <col min="2" max="3" width="8" style="60" customWidth="1"/>
    <col min="4" max="6" width="7.1328125" style="60" customWidth="1"/>
    <col min="7" max="7" width="9.1328125" style="60"/>
    <col min="8" max="8" width="9.1328125" style="306"/>
    <col min="9" max="16384" width="9.1328125" style="60"/>
  </cols>
  <sheetData>
    <row r="1" spans="1:17" ht="12" customHeight="1" x14ac:dyDescent="0.3">
      <c r="A1" s="120" t="s">
        <v>148</v>
      </c>
    </row>
    <row r="2" spans="1:17" ht="10.15" x14ac:dyDescent="0.3">
      <c r="A2" s="141"/>
      <c r="B2" s="59"/>
      <c r="C2" s="59"/>
      <c r="D2" s="59"/>
      <c r="E2" s="59"/>
      <c r="F2" s="59"/>
    </row>
    <row r="3" spans="1:17" ht="12" customHeight="1" x14ac:dyDescent="0.3">
      <c r="A3" s="540" t="s">
        <v>123</v>
      </c>
      <c r="B3" s="540"/>
      <c r="C3" s="540"/>
      <c r="D3" s="540"/>
      <c r="E3" s="540"/>
      <c r="F3" s="540"/>
      <c r="H3" s="307" t="s">
        <v>122</v>
      </c>
    </row>
    <row r="4" spans="1:17" ht="57.4" customHeight="1" x14ac:dyDescent="0.3">
      <c r="A4" s="165"/>
      <c r="B4" s="355" t="s">
        <v>95</v>
      </c>
      <c r="C4" s="356" t="s">
        <v>96</v>
      </c>
      <c r="D4" s="357" t="s">
        <v>97</v>
      </c>
      <c r="E4" s="357" t="s">
        <v>98</v>
      </c>
      <c r="F4" s="357" t="s">
        <v>99</v>
      </c>
      <c r="H4" s="307"/>
    </row>
    <row r="5" spans="1:17" ht="12" customHeight="1" x14ac:dyDescent="0.3">
      <c r="A5" s="545" t="s">
        <v>149</v>
      </c>
      <c r="B5" s="545"/>
      <c r="C5" s="545"/>
      <c r="D5" s="545"/>
      <c r="E5" s="545"/>
      <c r="F5" s="545"/>
      <c r="H5" s="306" t="s">
        <v>150</v>
      </c>
    </row>
    <row r="6" spans="1:17" ht="12" customHeight="1" x14ac:dyDescent="0.3">
      <c r="A6" s="131" t="s">
        <v>151</v>
      </c>
      <c r="B6" s="156"/>
      <c r="C6" s="252"/>
      <c r="D6" s="156"/>
      <c r="E6" s="156"/>
      <c r="F6" s="156"/>
    </row>
    <row r="7" spans="1:17" ht="20.25" x14ac:dyDescent="0.3">
      <c r="A7" s="157" t="s">
        <v>113</v>
      </c>
      <c r="B7" s="156"/>
      <c r="C7" s="252"/>
      <c r="D7" s="156"/>
      <c r="E7" s="156"/>
      <c r="F7" s="156"/>
      <c r="H7" s="306" t="s">
        <v>152</v>
      </c>
    </row>
    <row r="8" spans="1:17" ht="20.25" x14ac:dyDescent="0.3">
      <c r="A8" s="157" t="s">
        <v>153</v>
      </c>
      <c r="B8" s="156"/>
      <c r="C8" s="252"/>
      <c r="D8" s="156"/>
      <c r="E8" s="156"/>
      <c r="F8" s="156"/>
    </row>
    <row r="9" spans="1:17" ht="12" customHeight="1" x14ac:dyDescent="0.3">
      <c r="A9" s="230" t="s">
        <v>154</v>
      </c>
      <c r="B9" s="156"/>
      <c r="C9" s="252"/>
      <c r="D9" s="156"/>
      <c r="E9" s="156"/>
      <c r="F9" s="156"/>
    </row>
    <row r="10" spans="1:17" ht="12" customHeight="1" x14ac:dyDescent="0.3">
      <c r="A10" s="131" t="s">
        <v>155</v>
      </c>
      <c r="B10" s="156"/>
      <c r="C10" s="252"/>
      <c r="D10" s="156"/>
      <c r="E10" s="156"/>
      <c r="F10" s="156"/>
      <c r="H10" s="543" t="s">
        <v>156</v>
      </c>
      <c r="I10" s="543"/>
      <c r="J10" s="543"/>
      <c r="K10" s="543"/>
      <c r="L10" s="543"/>
      <c r="M10" s="543"/>
      <c r="N10" s="543"/>
      <c r="O10" s="543"/>
      <c r="P10" s="543"/>
    </row>
    <row r="11" spans="1:17" ht="12" customHeight="1" x14ac:dyDescent="0.3">
      <c r="A11" s="231" t="s">
        <v>157</v>
      </c>
      <c r="B11" s="156"/>
      <c r="C11" s="252"/>
      <c r="D11" s="156"/>
      <c r="E11" s="156"/>
      <c r="F11" s="156"/>
      <c r="H11" s="543"/>
      <c r="I11" s="543"/>
      <c r="J11" s="543"/>
      <c r="K11" s="543"/>
      <c r="L11" s="543"/>
      <c r="M11" s="543"/>
      <c r="N11" s="543"/>
      <c r="O11" s="543"/>
      <c r="P11" s="543"/>
      <c r="Q11" s="142"/>
    </row>
    <row r="12" spans="1:17" ht="12" customHeight="1" x14ac:dyDescent="0.3">
      <c r="A12" s="131" t="s">
        <v>158</v>
      </c>
      <c r="B12" s="156"/>
      <c r="C12" s="252"/>
      <c r="D12" s="156"/>
      <c r="E12" s="156"/>
      <c r="F12" s="156"/>
      <c r="I12" s="142"/>
      <c r="J12" s="142"/>
      <c r="K12" s="142"/>
      <c r="L12" s="142"/>
      <c r="M12" s="142"/>
      <c r="N12" s="142"/>
      <c r="O12" s="142"/>
      <c r="P12" s="142"/>
      <c r="Q12" s="142"/>
    </row>
    <row r="13" spans="1:17" ht="12" customHeight="1" x14ac:dyDescent="0.3">
      <c r="A13" s="230" t="s">
        <v>159</v>
      </c>
      <c r="B13" s="156"/>
      <c r="C13" s="252"/>
      <c r="D13" s="156"/>
      <c r="E13" s="156"/>
      <c r="F13" s="156"/>
      <c r="H13" s="287"/>
      <c r="I13" s="142"/>
      <c r="J13" s="142"/>
      <c r="K13" s="142"/>
      <c r="L13" s="142"/>
      <c r="M13" s="142"/>
      <c r="N13" s="142"/>
      <c r="O13" s="142"/>
      <c r="P13" s="142"/>
      <c r="Q13" s="142"/>
    </row>
    <row r="14" spans="1:17" ht="12" customHeight="1" x14ac:dyDescent="0.3">
      <c r="A14" s="131" t="s">
        <v>160</v>
      </c>
      <c r="B14" s="156"/>
      <c r="C14" s="252"/>
      <c r="D14" s="156"/>
      <c r="E14" s="156"/>
      <c r="F14" s="156"/>
      <c r="H14" s="287" t="s">
        <v>161</v>
      </c>
      <c r="I14" s="142"/>
      <c r="J14" s="142"/>
      <c r="K14" s="142"/>
      <c r="L14" s="142"/>
      <c r="M14" s="142"/>
      <c r="N14" s="142"/>
      <c r="O14" s="142"/>
      <c r="P14" s="142"/>
      <c r="Q14" s="142"/>
    </row>
    <row r="15" spans="1:17" ht="12" customHeight="1" x14ac:dyDescent="0.3">
      <c r="A15" s="230" t="s">
        <v>162</v>
      </c>
      <c r="B15" s="156"/>
      <c r="C15" s="252"/>
      <c r="D15" s="156"/>
      <c r="E15" s="156"/>
      <c r="F15" s="156"/>
      <c r="H15" s="287"/>
      <c r="I15" s="142"/>
      <c r="J15" s="142"/>
      <c r="K15" s="142"/>
      <c r="L15" s="142"/>
      <c r="M15" s="142"/>
      <c r="N15" s="142"/>
      <c r="O15" s="142"/>
      <c r="P15" s="142"/>
      <c r="Q15" s="142"/>
    </row>
    <row r="16" spans="1:17" ht="12" customHeight="1" x14ac:dyDescent="0.3">
      <c r="A16" s="230" t="s">
        <v>154</v>
      </c>
      <c r="B16" s="156"/>
      <c r="C16" s="252"/>
      <c r="D16" s="156"/>
      <c r="E16" s="156"/>
      <c r="F16" s="156"/>
      <c r="H16" s="287"/>
      <c r="I16" s="142"/>
      <c r="J16" s="142"/>
      <c r="K16" s="142"/>
      <c r="L16" s="142"/>
      <c r="M16" s="142"/>
      <c r="N16" s="142"/>
      <c r="O16" s="142"/>
      <c r="P16" s="142"/>
      <c r="Q16" s="142"/>
    </row>
    <row r="17" spans="1:17" ht="12" customHeight="1" x14ac:dyDescent="0.3">
      <c r="A17" s="131" t="s">
        <v>163</v>
      </c>
      <c r="B17" s="372">
        <f>SUM(B7:B16)</f>
        <v>0</v>
      </c>
      <c r="C17" s="373">
        <f t="shared" ref="C17:F17" si="0">SUM(C7:C16)</f>
        <v>0</v>
      </c>
      <c r="D17" s="372">
        <f t="shared" si="0"/>
        <v>0</v>
      </c>
      <c r="E17" s="372">
        <f t="shared" si="0"/>
        <v>0</v>
      </c>
      <c r="F17" s="372">
        <f t="shared" si="0"/>
        <v>0</v>
      </c>
      <c r="H17" s="287"/>
      <c r="I17" s="142"/>
      <c r="J17" s="142"/>
      <c r="K17" s="142"/>
      <c r="L17" s="142"/>
      <c r="M17" s="142"/>
      <c r="N17" s="142"/>
      <c r="O17" s="142"/>
      <c r="P17" s="142"/>
      <c r="Q17" s="142"/>
    </row>
    <row r="18" spans="1:17" ht="12" customHeight="1" x14ac:dyDescent="0.3">
      <c r="A18" s="545" t="s">
        <v>164</v>
      </c>
      <c r="B18" s="545"/>
      <c r="C18" s="545"/>
      <c r="D18" s="545"/>
      <c r="E18" s="545"/>
      <c r="F18" s="545"/>
      <c r="H18" s="287"/>
      <c r="I18" s="142"/>
      <c r="J18" s="142"/>
      <c r="K18" s="142"/>
      <c r="L18" s="142"/>
      <c r="M18" s="142"/>
      <c r="N18" s="142"/>
      <c r="O18" s="142"/>
      <c r="P18" s="142"/>
      <c r="Q18" s="142"/>
    </row>
    <row r="19" spans="1:17" ht="12" customHeight="1" x14ac:dyDescent="0.3">
      <c r="A19" s="131" t="s">
        <v>151</v>
      </c>
      <c r="B19" s="156"/>
      <c r="C19" s="252"/>
      <c r="D19" s="156"/>
      <c r="E19" s="156"/>
      <c r="F19" s="156"/>
      <c r="H19" s="287"/>
      <c r="I19" s="142"/>
      <c r="J19" s="142"/>
      <c r="K19" s="142"/>
      <c r="L19" s="142"/>
      <c r="M19" s="142"/>
      <c r="N19" s="142"/>
      <c r="O19" s="142"/>
      <c r="P19" s="142"/>
      <c r="Q19" s="142"/>
    </row>
    <row r="20" spans="1:17" ht="20.25" x14ac:dyDescent="0.3">
      <c r="A20" s="157" t="s">
        <v>113</v>
      </c>
      <c r="B20" s="156"/>
      <c r="C20" s="252"/>
      <c r="D20" s="156"/>
      <c r="E20" s="156"/>
      <c r="F20" s="156"/>
      <c r="H20" s="287"/>
      <c r="I20" s="142"/>
      <c r="J20" s="142"/>
      <c r="K20" s="142"/>
      <c r="L20" s="142"/>
      <c r="M20" s="142"/>
      <c r="N20" s="142"/>
      <c r="O20" s="142"/>
      <c r="P20" s="142"/>
      <c r="Q20" s="142"/>
    </row>
    <row r="21" spans="1:17" ht="20.25" x14ac:dyDescent="0.3">
      <c r="A21" s="157" t="s">
        <v>153</v>
      </c>
      <c r="B21" s="156"/>
      <c r="C21" s="252"/>
      <c r="D21" s="156"/>
      <c r="E21" s="156"/>
      <c r="F21" s="156"/>
      <c r="H21" s="287"/>
      <c r="I21" s="142"/>
      <c r="J21" s="142"/>
      <c r="K21" s="142"/>
      <c r="L21" s="142"/>
      <c r="M21" s="142"/>
      <c r="N21" s="142"/>
      <c r="O21" s="142"/>
      <c r="P21" s="142"/>
      <c r="Q21" s="142"/>
    </row>
    <row r="22" spans="1:17" ht="12" customHeight="1" x14ac:dyDescent="0.3">
      <c r="A22" s="230" t="s">
        <v>154</v>
      </c>
      <c r="B22" s="156"/>
      <c r="C22" s="252"/>
      <c r="D22" s="156"/>
      <c r="E22" s="156"/>
      <c r="F22" s="156"/>
      <c r="H22" s="287"/>
      <c r="I22" s="142"/>
      <c r="J22" s="142"/>
      <c r="K22" s="142"/>
      <c r="L22" s="142"/>
      <c r="M22" s="142"/>
      <c r="N22" s="142"/>
      <c r="O22" s="142"/>
      <c r="P22" s="142"/>
      <c r="Q22" s="142"/>
    </row>
    <row r="23" spans="1:17" ht="12" customHeight="1" x14ac:dyDescent="0.3">
      <c r="A23" s="131" t="s">
        <v>155</v>
      </c>
      <c r="B23" s="156"/>
      <c r="C23" s="252"/>
      <c r="D23" s="156"/>
      <c r="E23" s="156"/>
      <c r="F23" s="156"/>
      <c r="H23" s="287"/>
      <c r="I23" s="142"/>
      <c r="J23" s="142"/>
      <c r="K23" s="142"/>
      <c r="L23" s="142"/>
      <c r="M23" s="142"/>
      <c r="N23" s="142"/>
      <c r="O23" s="142"/>
      <c r="P23" s="142"/>
      <c r="Q23" s="142"/>
    </row>
    <row r="24" spans="1:17" ht="12" customHeight="1" x14ac:dyDescent="0.3">
      <c r="A24" s="231" t="s">
        <v>157</v>
      </c>
      <c r="B24" s="156"/>
      <c r="C24" s="252"/>
      <c r="D24" s="156"/>
      <c r="E24" s="156"/>
      <c r="F24" s="156"/>
      <c r="H24" s="287"/>
      <c r="I24" s="142"/>
      <c r="J24" s="142"/>
      <c r="K24" s="142"/>
      <c r="L24" s="142"/>
      <c r="M24" s="142"/>
      <c r="N24" s="142"/>
      <c r="O24" s="142"/>
      <c r="P24" s="142"/>
      <c r="Q24" s="142"/>
    </row>
    <row r="25" spans="1:17" ht="12" customHeight="1" x14ac:dyDescent="0.3">
      <c r="A25" s="131" t="s">
        <v>158</v>
      </c>
      <c r="B25" s="156"/>
      <c r="C25" s="252"/>
      <c r="D25" s="156"/>
      <c r="E25" s="156"/>
      <c r="F25" s="156"/>
      <c r="H25" s="287"/>
      <c r="I25" s="142"/>
      <c r="J25" s="142"/>
      <c r="K25" s="142"/>
      <c r="L25" s="142"/>
      <c r="M25" s="142"/>
      <c r="N25" s="142"/>
      <c r="O25" s="142"/>
      <c r="P25" s="142"/>
      <c r="Q25" s="142"/>
    </row>
    <row r="26" spans="1:17" ht="12" customHeight="1" x14ac:dyDescent="0.3">
      <c r="A26" s="230" t="s">
        <v>159</v>
      </c>
      <c r="B26" s="156"/>
      <c r="C26" s="252"/>
      <c r="D26" s="156"/>
      <c r="E26" s="156"/>
      <c r="F26" s="156"/>
      <c r="H26" s="287"/>
      <c r="I26" s="142"/>
      <c r="J26" s="142"/>
      <c r="K26" s="142"/>
      <c r="L26" s="142"/>
      <c r="M26" s="142"/>
      <c r="N26" s="142"/>
      <c r="O26" s="142"/>
      <c r="P26" s="142"/>
      <c r="Q26" s="142"/>
    </row>
    <row r="27" spans="1:17" ht="12" customHeight="1" x14ac:dyDescent="0.3">
      <c r="A27" s="131" t="s">
        <v>160</v>
      </c>
      <c r="B27" s="156"/>
      <c r="C27" s="252"/>
      <c r="D27" s="156"/>
      <c r="E27" s="156"/>
      <c r="F27" s="156"/>
      <c r="H27" s="287"/>
      <c r="I27" s="142"/>
      <c r="J27" s="142"/>
      <c r="K27" s="142"/>
      <c r="L27" s="142"/>
      <c r="M27" s="142"/>
      <c r="N27" s="142"/>
      <c r="O27" s="142"/>
      <c r="P27" s="142"/>
      <c r="Q27" s="142"/>
    </row>
    <row r="28" spans="1:17" ht="12" customHeight="1" x14ac:dyDescent="0.3">
      <c r="A28" s="230" t="s">
        <v>162</v>
      </c>
      <c r="B28" s="156"/>
      <c r="C28" s="252"/>
      <c r="D28" s="156"/>
      <c r="E28" s="156"/>
      <c r="F28" s="156"/>
      <c r="H28" s="287" t="s">
        <v>161</v>
      </c>
      <c r="I28" s="142"/>
      <c r="J28" s="142"/>
      <c r="K28" s="142"/>
      <c r="L28" s="142"/>
      <c r="M28" s="142"/>
      <c r="N28" s="142"/>
      <c r="O28" s="142"/>
      <c r="P28" s="142"/>
      <c r="Q28" s="142"/>
    </row>
    <row r="29" spans="1:17" ht="12" customHeight="1" x14ac:dyDescent="0.3">
      <c r="A29" s="230" t="s">
        <v>154</v>
      </c>
      <c r="B29" s="156"/>
      <c r="C29" s="252"/>
      <c r="D29" s="156"/>
      <c r="E29" s="156"/>
      <c r="F29" s="156"/>
      <c r="H29" s="287"/>
      <c r="I29" s="142"/>
      <c r="J29" s="142"/>
      <c r="K29" s="142"/>
      <c r="L29" s="142"/>
      <c r="M29" s="142"/>
      <c r="N29" s="142"/>
      <c r="O29" s="142"/>
      <c r="P29" s="142"/>
      <c r="Q29" s="142"/>
    </row>
    <row r="30" spans="1:17" ht="12" customHeight="1" x14ac:dyDescent="0.3">
      <c r="A30" s="303" t="s">
        <v>165</v>
      </c>
      <c r="B30" s="374">
        <f>SUM(B20:B29)</f>
        <v>0</v>
      </c>
      <c r="C30" s="373">
        <f t="shared" ref="C30" si="1">SUM(C20:C29)</f>
        <v>0</v>
      </c>
      <c r="D30" s="374">
        <f t="shared" ref="D30" si="2">SUM(D20:D29)</f>
        <v>0</v>
      </c>
      <c r="E30" s="374">
        <f t="shared" ref="E30" si="3">SUM(E20:E29)</f>
        <v>0</v>
      </c>
      <c r="F30" s="374">
        <f t="shared" ref="F30" si="4">SUM(F20:F29)</f>
        <v>0</v>
      </c>
      <c r="H30" s="287"/>
      <c r="I30" s="142"/>
      <c r="J30" s="142"/>
      <c r="K30" s="142"/>
      <c r="L30" s="142"/>
      <c r="M30" s="142"/>
      <c r="N30" s="142"/>
      <c r="O30" s="142"/>
      <c r="P30" s="142"/>
      <c r="Q30" s="142"/>
    </row>
    <row r="31" spans="1:17" ht="12" customHeight="1" x14ac:dyDescent="0.3">
      <c r="A31" s="131"/>
      <c r="B31" s="372"/>
      <c r="C31" s="375"/>
      <c r="D31" s="372"/>
      <c r="E31" s="372"/>
      <c r="F31" s="372"/>
      <c r="H31" s="287"/>
      <c r="I31" s="142"/>
      <c r="J31" s="142"/>
      <c r="K31" s="142"/>
      <c r="L31" s="142"/>
      <c r="M31" s="142"/>
      <c r="N31" s="142"/>
      <c r="O31" s="142"/>
      <c r="P31" s="142"/>
      <c r="Q31" s="142"/>
    </row>
    <row r="32" spans="1:17" ht="12" customHeight="1" x14ac:dyDescent="0.3">
      <c r="A32" s="131"/>
      <c r="B32" s="177"/>
      <c r="C32" s="302"/>
      <c r="D32" s="177"/>
      <c r="E32" s="177"/>
      <c r="F32" s="177"/>
      <c r="H32" s="287"/>
      <c r="I32" s="142"/>
      <c r="J32" s="142"/>
      <c r="K32" s="142"/>
      <c r="L32" s="142"/>
      <c r="M32" s="142"/>
      <c r="N32" s="142"/>
      <c r="O32" s="142"/>
      <c r="P32" s="142"/>
      <c r="Q32" s="142"/>
    </row>
    <row r="33" spans="1:17" ht="50.65" x14ac:dyDescent="0.3">
      <c r="A33" s="363"/>
      <c r="B33" s="355" t="s">
        <v>95</v>
      </c>
      <c r="C33" s="356" t="s">
        <v>96</v>
      </c>
      <c r="D33" s="357" t="s">
        <v>97</v>
      </c>
      <c r="E33" s="357" t="s">
        <v>98</v>
      </c>
      <c r="F33" s="357" t="s">
        <v>99</v>
      </c>
      <c r="H33" s="287"/>
      <c r="I33" s="142"/>
      <c r="J33" s="142"/>
      <c r="K33" s="142"/>
      <c r="L33" s="142"/>
      <c r="M33" s="142"/>
      <c r="N33" s="142"/>
      <c r="O33" s="142"/>
      <c r="P33" s="142"/>
      <c r="Q33" s="142"/>
    </row>
    <row r="34" spans="1:17" ht="12" customHeight="1" x14ac:dyDescent="0.3">
      <c r="A34" s="545" t="s">
        <v>166</v>
      </c>
      <c r="B34" s="545"/>
      <c r="C34" s="545"/>
      <c r="D34" s="545"/>
      <c r="E34" s="545"/>
      <c r="F34" s="545"/>
      <c r="H34" s="287"/>
      <c r="I34" s="142"/>
      <c r="J34" s="142"/>
      <c r="K34" s="142"/>
      <c r="L34" s="142"/>
      <c r="M34" s="142"/>
      <c r="N34" s="142"/>
      <c r="O34" s="142"/>
      <c r="P34" s="142"/>
      <c r="Q34" s="142"/>
    </row>
    <row r="35" spans="1:17" ht="12" customHeight="1" x14ac:dyDescent="0.3">
      <c r="A35" s="131" t="s">
        <v>151</v>
      </c>
      <c r="B35" s="156"/>
      <c r="C35" s="252"/>
      <c r="D35" s="156"/>
      <c r="E35" s="156"/>
      <c r="F35" s="156"/>
      <c r="H35" s="287"/>
      <c r="I35" s="142"/>
      <c r="J35" s="142"/>
      <c r="K35" s="142"/>
      <c r="L35" s="142"/>
      <c r="M35" s="142"/>
      <c r="N35" s="142"/>
      <c r="O35" s="142"/>
      <c r="P35" s="142"/>
      <c r="Q35" s="142"/>
    </row>
    <row r="36" spans="1:17" ht="20.25" x14ac:dyDescent="0.3">
      <c r="A36" s="157" t="s">
        <v>102</v>
      </c>
      <c r="B36" s="156"/>
      <c r="C36" s="252"/>
      <c r="D36" s="156"/>
      <c r="E36" s="156"/>
      <c r="F36" s="156"/>
      <c r="H36" s="287"/>
      <c r="I36" s="142"/>
      <c r="J36" s="142"/>
      <c r="K36" s="142"/>
      <c r="L36" s="142"/>
      <c r="M36" s="142"/>
      <c r="N36" s="142"/>
      <c r="O36" s="142"/>
      <c r="P36" s="142"/>
      <c r="Q36" s="142"/>
    </row>
    <row r="37" spans="1:17" ht="20.25" x14ac:dyDescent="0.3">
      <c r="A37" s="157" t="s">
        <v>153</v>
      </c>
      <c r="B37" s="156"/>
      <c r="C37" s="252"/>
      <c r="D37" s="156"/>
      <c r="E37" s="156"/>
      <c r="F37" s="156"/>
      <c r="H37" s="287"/>
      <c r="I37" s="142"/>
      <c r="J37" s="142"/>
      <c r="K37" s="142"/>
      <c r="L37" s="142"/>
      <c r="M37" s="142"/>
      <c r="N37" s="142"/>
      <c r="O37" s="142"/>
      <c r="P37" s="142"/>
      <c r="Q37" s="142"/>
    </row>
    <row r="38" spans="1:17" ht="12" customHeight="1" x14ac:dyDescent="0.3">
      <c r="A38" s="230" t="s">
        <v>154</v>
      </c>
      <c r="B38" s="156"/>
      <c r="C38" s="252"/>
      <c r="D38" s="156"/>
      <c r="E38" s="156"/>
      <c r="F38" s="156"/>
      <c r="H38" s="287"/>
      <c r="I38" s="142"/>
      <c r="J38" s="142"/>
      <c r="K38" s="142"/>
      <c r="L38" s="142"/>
      <c r="M38" s="142"/>
      <c r="N38" s="142"/>
      <c r="O38" s="142"/>
      <c r="P38" s="142"/>
      <c r="Q38" s="142"/>
    </row>
    <row r="39" spans="1:17" ht="12" customHeight="1" x14ac:dyDescent="0.3">
      <c r="A39" s="131" t="s">
        <v>155</v>
      </c>
      <c r="B39" s="156"/>
      <c r="C39" s="252"/>
      <c r="D39" s="156"/>
      <c r="E39" s="156"/>
      <c r="F39" s="156"/>
      <c r="H39" s="287"/>
      <c r="I39" s="142"/>
      <c r="J39" s="142"/>
      <c r="K39" s="142"/>
      <c r="L39" s="142"/>
      <c r="M39" s="142"/>
      <c r="N39" s="142"/>
      <c r="O39" s="142"/>
      <c r="P39" s="142"/>
      <c r="Q39" s="142"/>
    </row>
    <row r="40" spans="1:17" ht="12" customHeight="1" x14ac:dyDescent="0.3">
      <c r="A40" s="231" t="s">
        <v>157</v>
      </c>
      <c r="B40" s="156"/>
      <c r="C40" s="252"/>
      <c r="D40" s="156"/>
      <c r="E40" s="156"/>
      <c r="F40" s="156"/>
      <c r="H40" s="287"/>
      <c r="I40" s="142"/>
      <c r="J40" s="142"/>
      <c r="K40" s="142"/>
      <c r="L40" s="142"/>
      <c r="M40" s="142"/>
      <c r="N40" s="142"/>
      <c r="O40" s="142"/>
      <c r="P40" s="142"/>
      <c r="Q40" s="142"/>
    </row>
    <row r="41" spans="1:17" ht="12" customHeight="1" x14ac:dyDescent="0.3">
      <c r="A41" s="131" t="s">
        <v>158</v>
      </c>
      <c r="B41" s="156"/>
      <c r="C41" s="252"/>
      <c r="D41" s="156"/>
      <c r="E41" s="156"/>
      <c r="F41" s="156"/>
      <c r="H41" s="287"/>
      <c r="I41" s="142"/>
      <c r="J41" s="142"/>
      <c r="K41" s="142"/>
      <c r="L41" s="142"/>
      <c r="M41" s="142"/>
      <c r="N41" s="142"/>
      <c r="O41" s="142"/>
      <c r="P41" s="142"/>
      <c r="Q41" s="142"/>
    </row>
    <row r="42" spans="1:17" ht="12" customHeight="1" x14ac:dyDescent="0.3">
      <c r="A42" s="230" t="s">
        <v>159</v>
      </c>
      <c r="B42" s="156"/>
      <c r="C42" s="252"/>
      <c r="D42" s="156"/>
      <c r="E42" s="156"/>
      <c r="F42" s="156"/>
      <c r="H42" s="287"/>
      <c r="I42" s="142"/>
      <c r="J42" s="142"/>
      <c r="K42" s="142"/>
      <c r="L42" s="142"/>
      <c r="M42" s="142"/>
      <c r="N42" s="142"/>
      <c r="O42" s="142"/>
      <c r="P42" s="142"/>
      <c r="Q42" s="142"/>
    </row>
    <row r="43" spans="1:17" ht="12" customHeight="1" x14ac:dyDescent="0.3">
      <c r="A43" s="131" t="s">
        <v>160</v>
      </c>
      <c r="B43" s="156"/>
      <c r="C43" s="252"/>
      <c r="D43" s="156"/>
      <c r="E43" s="156"/>
      <c r="F43" s="156"/>
      <c r="H43" s="287"/>
      <c r="I43" s="142"/>
      <c r="J43" s="142"/>
      <c r="K43" s="142"/>
      <c r="L43" s="142"/>
      <c r="M43" s="142"/>
      <c r="N43" s="142"/>
      <c r="O43" s="142"/>
      <c r="P43" s="142"/>
      <c r="Q43" s="142"/>
    </row>
    <row r="44" spans="1:17" ht="12" customHeight="1" x14ac:dyDescent="0.3">
      <c r="A44" s="230" t="s">
        <v>162</v>
      </c>
      <c r="B44" s="156"/>
      <c r="C44" s="252"/>
      <c r="D44" s="156"/>
      <c r="E44" s="156"/>
      <c r="F44" s="156"/>
      <c r="H44" s="287" t="s">
        <v>161</v>
      </c>
      <c r="I44" s="142"/>
      <c r="J44" s="142"/>
      <c r="K44" s="142"/>
      <c r="L44" s="142"/>
      <c r="M44" s="142"/>
      <c r="N44" s="142"/>
      <c r="O44" s="142"/>
      <c r="P44" s="142"/>
      <c r="Q44" s="142"/>
    </row>
    <row r="45" spans="1:17" ht="12" customHeight="1" x14ac:dyDescent="0.3">
      <c r="A45" s="157" t="s">
        <v>154</v>
      </c>
      <c r="B45" s="156"/>
      <c r="C45" s="252"/>
      <c r="D45" s="156"/>
      <c r="E45" s="156"/>
      <c r="F45" s="156"/>
      <c r="H45" s="287"/>
      <c r="I45" s="142"/>
      <c r="J45" s="142"/>
      <c r="K45" s="142"/>
      <c r="L45" s="142"/>
      <c r="M45" s="142"/>
      <c r="N45" s="142"/>
      <c r="O45" s="142"/>
      <c r="P45" s="142"/>
      <c r="Q45" s="142"/>
    </row>
    <row r="46" spans="1:17" ht="12" customHeight="1" x14ac:dyDescent="0.3">
      <c r="A46" s="131" t="s">
        <v>167</v>
      </c>
      <c r="B46" s="374">
        <f>SUM(B36:B45)</f>
        <v>0</v>
      </c>
      <c r="C46" s="373">
        <f t="shared" ref="C46" si="5">SUM(C36:C45)</f>
        <v>0</v>
      </c>
      <c r="D46" s="374">
        <f t="shared" ref="D46" si="6">SUM(D36:D45)</f>
        <v>0</v>
      </c>
      <c r="E46" s="374">
        <f t="shared" ref="E46" si="7">SUM(E36:E45)</f>
        <v>0</v>
      </c>
      <c r="F46" s="374">
        <f t="shared" ref="F46" si="8">SUM(F36:F45)</f>
        <v>0</v>
      </c>
      <c r="H46" s="287"/>
      <c r="I46" s="142"/>
      <c r="J46" s="142"/>
      <c r="K46" s="142"/>
      <c r="L46" s="142"/>
      <c r="M46" s="142"/>
      <c r="N46" s="142"/>
      <c r="O46" s="142"/>
      <c r="P46" s="142"/>
      <c r="Q46" s="142"/>
    </row>
    <row r="47" spans="1:17" ht="12" customHeight="1" x14ac:dyDescent="0.3">
      <c r="A47" s="52" t="s">
        <v>168</v>
      </c>
      <c r="B47" s="156"/>
      <c r="C47" s="252"/>
      <c r="D47" s="156"/>
      <c r="E47" s="156"/>
      <c r="F47" s="156"/>
      <c r="H47" s="287" t="s">
        <v>169</v>
      </c>
      <c r="I47" s="142"/>
      <c r="J47" s="142"/>
      <c r="K47" s="142"/>
      <c r="L47" s="142"/>
      <c r="M47" s="142"/>
      <c r="N47" s="142"/>
      <c r="O47" s="142"/>
      <c r="P47" s="142"/>
      <c r="Q47" s="142"/>
    </row>
    <row r="48" spans="1:17" ht="20.25" x14ac:dyDescent="0.3">
      <c r="A48" s="157" t="s">
        <v>170</v>
      </c>
      <c r="B48" s="156"/>
      <c r="C48" s="252"/>
      <c r="D48" s="156"/>
      <c r="E48" s="156"/>
      <c r="F48" s="156"/>
      <c r="H48" s="287"/>
      <c r="I48" s="142"/>
      <c r="J48" s="142"/>
      <c r="K48" s="142"/>
      <c r="L48" s="142"/>
      <c r="M48" s="142"/>
      <c r="N48" s="142"/>
      <c r="O48" s="142"/>
      <c r="P48" s="142"/>
      <c r="Q48" s="142"/>
    </row>
    <row r="49" spans="1:8" ht="12" customHeight="1" x14ac:dyDescent="0.3">
      <c r="A49" s="296" t="s">
        <v>171</v>
      </c>
      <c r="B49" s="374">
        <f>B48+B46+B30+B17</f>
        <v>0</v>
      </c>
      <c r="C49" s="373">
        <f t="shared" ref="C49:F49" si="9">C48+C46+C30+C17</f>
        <v>0</v>
      </c>
      <c r="D49" s="374">
        <f t="shared" si="9"/>
        <v>0</v>
      </c>
      <c r="E49" s="374">
        <f t="shared" si="9"/>
        <v>0</v>
      </c>
      <c r="F49" s="374">
        <f t="shared" si="9"/>
        <v>0</v>
      </c>
      <c r="H49" s="306" t="s">
        <v>172</v>
      </c>
    </row>
    <row r="50" spans="1:8" ht="22.15" customHeight="1" x14ac:dyDescent="0.3">
      <c r="A50" s="544" t="s">
        <v>173</v>
      </c>
      <c r="B50" s="544"/>
      <c r="C50" s="544"/>
      <c r="D50" s="544"/>
      <c r="E50" s="544"/>
      <c r="F50" s="544"/>
      <c r="H50" s="306" t="s">
        <v>174</v>
      </c>
    </row>
    <row r="51" spans="1:8" ht="23.65" customHeight="1" x14ac:dyDescent="0.3">
      <c r="A51" s="539" t="s">
        <v>175</v>
      </c>
      <c r="B51" s="539"/>
      <c r="C51" s="539"/>
      <c r="D51" s="539"/>
      <c r="E51" s="539"/>
      <c r="F51" s="539"/>
    </row>
    <row r="54" spans="1:8" s="15" customFormat="1" ht="12" customHeight="1" x14ac:dyDescent="0.45">
      <c r="A54" s="315" t="s">
        <v>143</v>
      </c>
      <c r="H54" s="308"/>
    </row>
    <row r="55" spans="1:8" s="15" customFormat="1" ht="12" customHeight="1" x14ac:dyDescent="0.3">
      <c r="A55" s="314" t="s">
        <v>144</v>
      </c>
      <c r="H55" s="308"/>
    </row>
    <row r="56" spans="1:8" s="39" customFormat="1" ht="12" customHeight="1" x14ac:dyDescent="0.45">
      <c r="A56" s="40"/>
      <c r="C56" s="38"/>
      <c r="D56" s="38"/>
      <c r="E56" s="38"/>
      <c r="F56" s="38"/>
      <c r="H56" s="90"/>
    </row>
    <row r="57" spans="1:8" s="15" customFormat="1" ht="11.65" customHeight="1" x14ac:dyDescent="0.45">
      <c r="A57" s="313" t="s">
        <v>145</v>
      </c>
      <c r="H57" s="308"/>
    </row>
    <row r="58" spans="1:8" s="15" customFormat="1" ht="11.65" customHeight="1" x14ac:dyDescent="0.45">
      <c r="A58" s="89"/>
      <c r="H58" s="308"/>
    </row>
    <row r="59" spans="1:8" s="119" customFormat="1" ht="12" customHeight="1" x14ac:dyDescent="0.45">
      <c r="A59" s="316" t="s">
        <v>176</v>
      </c>
      <c r="H59" s="309"/>
    </row>
    <row r="60" spans="1:8" s="119" customFormat="1" ht="12" customHeight="1" x14ac:dyDescent="0.45">
      <c r="A60" s="316" t="s">
        <v>146</v>
      </c>
      <c r="H60" s="309"/>
    </row>
    <row r="61" spans="1:8" s="119" customFormat="1" ht="12" customHeight="1" x14ac:dyDescent="0.45">
      <c r="A61" s="316" t="s">
        <v>147</v>
      </c>
      <c r="H61" s="309"/>
    </row>
  </sheetData>
  <mergeCells count="7">
    <mergeCell ref="H10:P11"/>
    <mergeCell ref="A51:F51"/>
    <mergeCell ref="A3:F3"/>
    <mergeCell ref="A50:F50"/>
    <mergeCell ref="A5:F5"/>
    <mergeCell ref="A18:F18"/>
    <mergeCell ref="A34:F34"/>
  </mergeCells>
  <phoneticPr fontId="22" type="noConversion"/>
  <pageMargins left="1.2598425196850394" right="1.2598425196850394" top="0.98425196850393704" bottom="0.86614173228346458" header="0.51181102362204722" footer="0.51181102362204722"/>
  <pageSetup paperSize="9" scale="95" orientation="portrait" cellComments="asDisplayed" r:id="rId1"/>
  <headerFooter alignWithMargins="0">
    <oddHeader>&amp;C&amp;"Calibri"&amp;10&amp;KFF0000 OFFICIAL&amp;1#_x000D_</oddHeader>
    <oddFooter>&amp;C_x000D_&amp;1#&amp;"Calibri"&amp;10&amp;KFF0000 OFFICIAL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G37"/>
  <sheetViews>
    <sheetView showGridLines="0" zoomScale="120" zoomScaleNormal="120" zoomScaleSheetLayoutView="110" workbookViewId="0"/>
  </sheetViews>
  <sheetFormatPr defaultColWidth="8" defaultRowHeight="12" customHeight="1" x14ac:dyDescent="0.45"/>
  <cols>
    <col min="1" max="1" width="21.3984375" style="8" customWidth="1"/>
    <col min="2" max="2" width="7.1328125" style="8" customWidth="1"/>
    <col min="3" max="3" width="7.3984375" style="8" customWidth="1"/>
    <col min="4" max="4" width="7.86328125" style="8" customWidth="1"/>
    <col min="5" max="5" width="8" style="8" customWidth="1"/>
    <col min="6" max="6" width="9.3984375" style="8" customWidth="1"/>
    <col min="7" max="7" width="8" style="8" customWidth="1"/>
    <col min="8" max="16384" width="8" style="8"/>
  </cols>
  <sheetData>
    <row r="1" spans="1:7" ht="12" customHeight="1" x14ac:dyDescent="0.45">
      <c r="A1" s="282" t="s">
        <v>177</v>
      </c>
    </row>
    <row r="2" spans="1:7" ht="12" customHeight="1" x14ac:dyDescent="0.45">
      <c r="A2" s="43"/>
    </row>
    <row r="3" spans="1:7" ht="34.15" customHeight="1" x14ac:dyDescent="0.3">
      <c r="A3" s="376"/>
      <c r="B3" s="377" t="s">
        <v>178</v>
      </c>
      <c r="C3" s="378" t="s">
        <v>179</v>
      </c>
      <c r="D3" s="379" t="s">
        <v>180</v>
      </c>
      <c r="E3" s="379" t="s">
        <v>181</v>
      </c>
      <c r="F3" s="379" t="s">
        <v>182</v>
      </c>
      <c r="G3" s="379" t="s">
        <v>183</v>
      </c>
    </row>
    <row r="4" spans="1:7" ht="12" customHeight="1" x14ac:dyDescent="0.45">
      <c r="A4" s="137" t="s">
        <v>184</v>
      </c>
      <c r="B4" s="158"/>
      <c r="C4" s="69"/>
      <c r="D4" s="253"/>
      <c r="E4" s="253"/>
      <c r="F4" s="253"/>
      <c r="G4" s="253"/>
    </row>
    <row r="5" spans="1:7" ht="12" customHeight="1" x14ac:dyDescent="0.45">
      <c r="A5" s="310" t="s">
        <v>185</v>
      </c>
      <c r="B5" s="159"/>
      <c r="C5" s="75"/>
      <c r="D5" s="92"/>
      <c r="E5" s="92"/>
      <c r="F5" s="92"/>
      <c r="G5" s="254">
        <f t="shared" ref="G5:G16" si="0">SUM(C5:F5)</f>
        <v>0</v>
      </c>
    </row>
    <row r="6" spans="1:7" ht="12" customHeight="1" x14ac:dyDescent="0.45">
      <c r="A6" s="94" t="s">
        <v>116</v>
      </c>
      <c r="B6" s="160"/>
      <c r="C6" s="93"/>
      <c r="D6" s="254"/>
      <c r="E6" s="254"/>
      <c r="F6" s="254"/>
      <c r="G6" s="254">
        <f t="shared" si="0"/>
        <v>0</v>
      </c>
    </row>
    <row r="7" spans="1:7" ht="12" customHeight="1" x14ac:dyDescent="0.45">
      <c r="A7" s="137" t="s">
        <v>186</v>
      </c>
      <c r="B7" s="158"/>
      <c r="C7" s="69"/>
      <c r="D7" s="253"/>
      <c r="E7" s="253"/>
      <c r="F7" s="253"/>
      <c r="G7" s="253"/>
    </row>
    <row r="8" spans="1:7" ht="12" customHeight="1" x14ac:dyDescent="0.45">
      <c r="A8" s="164" t="s">
        <v>18</v>
      </c>
      <c r="B8" s="159"/>
      <c r="C8" s="75"/>
      <c r="D8" s="92"/>
      <c r="E8" s="92"/>
      <c r="F8" s="92"/>
      <c r="G8" s="254">
        <f t="shared" si="0"/>
        <v>0</v>
      </c>
    </row>
    <row r="9" spans="1:7" ht="12" customHeight="1" x14ac:dyDescent="0.45">
      <c r="A9" s="94" t="s">
        <v>116</v>
      </c>
      <c r="B9" s="160"/>
      <c r="C9" s="93"/>
      <c r="D9" s="254"/>
      <c r="E9" s="254"/>
      <c r="F9" s="254"/>
      <c r="G9" s="254">
        <f t="shared" si="0"/>
        <v>0</v>
      </c>
    </row>
    <row r="10" spans="1:7" ht="9.4" customHeight="1" x14ac:dyDescent="0.45">
      <c r="A10" s="125"/>
      <c r="B10" s="158"/>
      <c r="C10" s="69"/>
      <c r="D10" s="253"/>
      <c r="E10" s="253"/>
      <c r="F10" s="253"/>
      <c r="G10" s="253"/>
    </row>
    <row r="11" spans="1:7" ht="12" customHeight="1" x14ac:dyDescent="0.45">
      <c r="A11" s="137" t="s">
        <v>187</v>
      </c>
      <c r="B11" s="158"/>
      <c r="C11" s="69"/>
      <c r="D11" s="253"/>
      <c r="E11" s="253"/>
      <c r="F11" s="253"/>
      <c r="G11" s="253"/>
    </row>
    <row r="12" spans="1:7" ht="12" customHeight="1" x14ac:dyDescent="0.45">
      <c r="A12" s="164" t="s">
        <v>18</v>
      </c>
      <c r="B12" s="159"/>
      <c r="C12" s="75"/>
      <c r="D12" s="92"/>
      <c r="E12" s="92"/>
      <c r="F12" s="92"/>
      <c r="G12" s="254">
        <f t="shared" si="0"/>
        <v>0</v>
      </c>
    </row>
    <row r="13" spans="1:7" ht="12" customHeight="1" x14ac:dyDescent="0.45">
      <c r="A13" s="94" t="s">
        <v>116</v>
      </c>
      <c r="B13" s="160"/>
      <c r="C13" s="93"/>
      <c r="D13" s="254"/>
      <c r="E13" s="254"/>
      <c r="F13" s="254"/>
      <c r="G13" s="254">
        <f t="shared" si="0"/>
        <v>0</v>
      </c>
    </row>
    <row r="14" spans="1:7" ht="12" customHeight="1" x14ac:dyDescent="0.45">
      <c r="A14" s="137" t="s">
        <v>188</v>
      </c>
      <c r="B14" s="158"/>
      <c r="C14" s="69"/>
      <c r="D14" s="253"/>
      <c r="E14" s="253"/>
      <c r="F14" s="253"/>
      <c r="G14" s="253"/>
    </row>
    <row r="15" spans="1:7" ht="12" customHeight="1" x14ac:dyDescent="0.45">
      <c r="A15" s="164" t="s">
        <v>18</v>
      </c>
      <c r="B15" s="159"/>
      <c r="C15" s="75"/>
      <c r="D15" s="92"/>
      <c r="E15" s="92"/>
      <c r="F15" s="92"/>
      <c r="G15" s="254">
        <f t="shared" si="0"/>
        <v>0</v>
      </c>
    </row>
    <row r="16" spans="1:7" ht="12" customHeight="1" x14ac:dyDescent="0.45">
      <c r="A16" s="94" t="s">
        <v>116</v>
      </c>
      <c r="B16" s="160"/>
      <c r="C16" s="93"/>
      <c r="D16" s="254"/>
      <c r="E16" s="254"/>
      <c r="F16" s="254"/>
      <c r="G16" s="254">
        <f t="shared" si="0"/>
        <v>0</v>
      </c>
    </row>
    <row r="17" spans="1:7" ht="9.4" customHeight="1" x14ac:dyDescent="0.45">
      <c r="A17" s="125"/>
      <c r="B17" s="158"/>
      <c r="C17" s="69"/>
      <c r="D17" s="253"/>
      <c r="E17" s="253"/>
      <c r="F17" s="253"/>
      <c r="G17" s="253"/>
    </row>
    <row r="18" spans="1:7" ht="20.25" x14ac:dyDescent="0.3">
      <c r="A18" s="240" t="s">
        <v>189</v>
      </c>
      <c r="B18" s="158"/>
      <c r="C18" s="380">
        <f>SUM(C5,C8,C12,C15)</f>
        <v>0</v>
      </c>
      <c r="D18" s="381">
        <f t="shared" ref="D18:G18" si="1">SUM(D5,D8,D12,D15)</f>
        <v>0</v>
      </c>
      <c r="E18" s="381">
        <f t="shared" si="1"/>
        <v>0</v>
      </c>
      <c r="F18" s="381">
        <f>SUM(F5,F8,F12,F15)</f>
        <v>0</v>
      </c>
      <c r="G18" s="382">
        <f t="shared" si="1"/>
        <v>0</v>
      </c>
    </row>
    <row r="19" spans="1:7" ht="9.4" customHeight="1" x14ac:dyDescent="0.45">
      <c r="A19" s="162"/>
      <c r="B19" s="158"/>
      <c r="C19" s="69"/>
      <c r="D19" s="253"/>
      <c r="E19" s="253"/>
      <c r="F19" s="253"/>
      <c r="G19" s="253"/>
    </row>
    <row r="20" spans="1:7" ht="12" customHeight="1" x14ac:dyDescent="0.45">
      <c r="A20" s="163" t="s">
        <v>190</v>
      </c>
      <c r="B20" s="158"/>
      <c r="C20" s="69"/>
      <c r="D20" s="253"/>
      <c r="E20" s="253"/>
      <c r="F20" s="253"/>
      <c r="G20" s="253"/>
    </row>
    <row r="21" spans="1:7" ht="12" customHeight="1" x14ac:dyDescent="0.45">
      <c r="A21" s="327" t="s">
        <v>191</v>
      </c>
      <c r="B21" s="328"/>
      <c r="C21" s="383">
        <f>SUM(C6,C9,C13,C16)</f>
        <v>0</v>
      </c>
      <c r="D21" s="384">
        <f t="shared" ref="D21:G21" si="2">SUM(D6,D9,D13,D16)</f>
        <v>0</v>
      </c>
      <c r="E21" s="384">
        <f t="shared" si="2"/>
        <v>0</v>
      </c>
      <c r="F21" s="384">
        <f t="shared" si="2"/>
        <v>0</v>
      </c>
      <c r="G21" s="384">
        <f t="shared" si="2"/>
        <v>0</v>
      </c>
    </row>
    <row r="22" spans="1:7" ht="12" customHeight="1" x14ac:dyDescent="0.45">
      <c r="A22" s="8" t="s">
        <v>192</v>
      </c>
    </row>
    <row r="23" spans="1:7" ht="12" customHeight="1" x14ac:dyDescent="0.45">
      <c r="A23" s="8" t="s">
        <v>193</v>
      </c>
    </row>
    <row r="25" spans="1:7" ht="12" customHeight="1" x14ac:dyDescent="0.45">
      <c r="A25" s="311" t="s">
        <v>194</v>
      </c>
      <c r="B25" s="311"/>
      <c r="C25" s="311"/>
      <c r="D25" s="311"/>
    </row>
    <row r="26" spans="1:7" ht="12" customHeight="1" x14ac:dyDescent="0.25">
      <c r="A26" s="55"/>
    </row>
    <row r="27" spans="1:7" ht="12" customHeight="1" x14ac:dyDescent="0.45">
      <c r="A27" s="315" t="s">
        <v>143</v>
      </c>
    </row>
    <row r="28" spans="1:7" ht="12" customHeight="1" x14ac:dyDescent="0.3">
      <c r="A28" s="314" t="s">
        <v>144</v>
      </c>
    </row>
    <row r="29" spans="1:7" ht="12" customHeight="1" x14ac:dyDescent="0.45">
      <c r="A29" s="40"/>
    </row>
    <row r="30" spans="1:7" ht="12" customHeight="1" x14ac:dyDescent="0.45">
      <c r="A30" s="313" t="s">
        <v>145</v>
      </c>
    </row>
    <row r="31" spans="1:7" ht="12" customHeight="1" x14ac:dyDescent="0.45">
      <c r="A31" s="313" t="s">
        <v>195</v>
      </c>
    </row>
    <row r="35" spans="1:1" ht="12" customHeight="1" x14ac:dyDescent="0.45">
      <c r="A35" s="9"/>
    </row>
    <row r="37" spans="1:1" ht="12" customHeight="1" x14ac:dyDescent="0.45">
      <c r="A37" s="9"/>
    </row>
  </sheetData>
  <phoneticPr fontId="22" type="noConversion"/>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&amp;C&amp;"Calibri"&amp;10&amp;KFF0000 OFFICIAL&amp;1#_x000D_</oddHeader>
    <oddFooter>&amp;C_x000D_&amp;1#&amp;"Calibri"&amp;10&amp;KFF0000 OFFICIAL</oddFooter>
  </headerFooter>
  <rowBreaks count="1" manualBreakCount="1">
    <brk id="44"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8"/>
  <sheetViews>
    <sheetView showGridLines="0" zoomScale="120" zoomScaleNormal="120" zoomScaleSheetLayoutView="110" workbookViewId="0"/>
  </sheetViews>
  <sheetFormatPr defaultColWidth="8" defaultRowHeight="12" customHeight="1" x14ac:dyDescent="0.45"/>
  <cols>
    <col min="1" max="1" width="21.3984375" style="8" customWidth="1"/>
    <col min="2" max="2" width="7.1328125" style="8" customWidth="1"/>
    <col min="3" max="5" width="7.86328125" style="8" customWidth="1"/>
    <col min="6" max="6" width="9.86328125" style="8" customWidth="1"/>
    <col min="7" max="7" width="7.86328125" style="8" customWidth="1"/>
    <col min="8" max="16384" width="8" style="8"/>
  </cols>
  <sheetData>
    <row r="1" spans="1:7" ht="10.15" x14ac:dyDescent="0.45">
      <c r="A1" s="282" t="s">
        <v>177</v>
      </c>
    </row>
    <row r="2" spans="1:7" ht="12" customHeight="1" x14ac:dyDescent="0.45">
      <c r="A2" s="43"/>
    </row>
    <row r="3" spans="1:7" ht="57.4" customHeight="1" x14ac:dyDescent="0.3">
      <c r="A3" s="376"/>
      <c r="B3" s="377" t="s">
        <v>178</v>
      </c>
      <c r="C3" s="378" t="s">
        <v>196</v>
      </c>
      <c r="D3" s="379" t="s">
        <v>197</v>
      </c>
      <c r="E3" s="379" t="s">
        <v>198</v>
      </c>
      <c r="F3" s="379" t="s">
        <v>199</v>
      </c>
      <c r="G3" s="379" t="s">
        <v>200</v>
      </c>
    </row>
    <row r="4" spans="1:7" ht="22.9" customHeight="1" x14ac:dyDescent="0.3">
      <c r="A4" s="161" t="s">
        <v>201</v>
      </c>
      <c r="B4" s="158"/>
      <c r="C4" s="199"/>
      <c r="D4" s="255"/>
      <c r="E4" s="255"/>
      <c r="F4" s="255"/>
      <c r="G4" s="255">
        <f>SUM(C4:F4)</f>
        <v>0</v>
      </c>
    </row>
    <row r="5" spans="1:7" ht="22.9" customHeight="1" x14ac:dyDescent="0.3">
      <c r="A5" s="94" t="s">
        <v>201</v>
      </c>
      <c r="B5" s="158"/>
      <c r="C5" s="200"/>
      <c r="D5" s="256"/>
      <c r="E5" s="256"/>
      <c r="F5" s="256"/>
      <c r="G5" s="256">
        <f>SUM(C5:F5)</f>
        <v>0</v>
      </c>
    </row>
    <row r="6" spans="1:7" ht="22.9" customHeight="1" x14ac:dyDescent="0.3">
      <c r="A6" s="161" t="s">
        <v>202</v>
      </c>
      <c r="B6" s="158"/>
      <c r="C6" s="199"/>
      <c r="D6" s="255"/>
      <c r="E6" s="255"/>
      <c r="F6" s="255"/>
      <c r="G6" s="255">
        <f t="shared" ref="G6:G7" si="0">SUM(C6:F6)</f>
        <v>0</v>
      </c>
    </row>
    <row r="7" spans="1:7" ht="22.9" customHeight="1" x14ac:dyDescent="0.3">
      <c r="A7" s="94" t="s">
        <v>202</v>
      </c>
      <c r="B7" s="158"/>
      <c r="C7" s="200"/>
      <c r="D7" s="256"/>
      <c r="E7" s="256"/>
      <c r="F7" s="256"/>
      <c r="G7" s="256">
        <f t="shared" si="0"/>
        <v>0</v>
      </c>
    </row>
    <row r="8" spans="1:7" ht="22.9" customHeight="1" x14ac:dyDescent="0.3">
      <c r="A8" s="161" t="s">
        <v>203</v>
      </c>
      <c r="B8" s="158"/>
      <c r="C8" s="199"/>
      <c r="D8" s="255"/>
      <c r="E8" s="255"/>
      <c r="F8" s="255"/>
      <c r="G8" s="255">
        <f t="shared" ref="G8:G11" si="1">SUM(C8:F8)</f>
        <v>0</v>
      </c>
    </row>
    <row r="9" spans="1:7" ht="22.9" customHeight="1" x14ac:dyDescent="0.3">
      <c r="A9" s="94" t="s">
        <v>203</v>
      </c>
      <c r="B9" s="158"/>
      <c r="C9" s="200"/>
      <c r="D9" s="256"/>
      <c r="E9" s="256"/>
      <c r="F9" s="256"/>
      <c r="G9" s="256">
        <f>SUM(C9:F9)</f>
        <v>0</v>
      </c>
    </row>
    <row r="10" spans="1:7" ht="22.9" customHeight="1" x14ac:dyDescent="0.3">
      <c r="A10" s="161" t="s">
        <v>204</v>
      </c>
      <c r="B10" s="158"/>
      <c r="C10" s="199"/>
      <c r="D10" s="255"/>
      <c r="E10" s="255"/>
      <c r="F10" s="255"/>
      <c r="G10" s="255">
        <f t="shared" si="1"/>
        <v>0</v>
      </c>
    </row>
    <row r="11" spans="1:7" ht="22.9" customHeight="1" x14ac:dyDescent="0.3">
      <c r="A11" s="94" t="s">
        <v>204</v>
      </c>
      <c r="B11" s="158"/>
      <c r="C11" s="200"/>
      <c r="D11" s="256"/>
      <c r="E11" s="256"/>
      <c r="F11" s="256"/>
      <c r="G11" s="256">
        <f t="shared" si="1"/>
        <v>0</v>
      </c>
    </row>
    <row r="12" spans="1:7" ht="20.25" x14ac:dyDescent="0.3">
      <c r="A12" s="161" t="s">
        <v>189</v>
      </c>
      <c r="B12" s="158"/>
      <c r="C12" s="380">
        <f t="shared" ref="C12:G13" si="2">SUM(C4,C6,C8,C10)</f>
        <v>0</v>
      </c>
      <c r="D12" s="381">
        <f t="shared" si="2"/>
        <v>0</v>
      </c>
      <c r="E12" s="381">
        <f t="shared" si="2"/>
        <v>0</v>
      </c>
      <c r="F12" s="381">
        <f t="shared" si="2"/>
        <v>0</v>
      </c>
      <c r="G12" s="381">
        <f t="shared" si="2"/>
        <v>0</v>
      </c>
    </row>
    <row r="13" spans="1:7" ht="22.9" customHeight="1" x14ac:dyDescent="0.3">
      <c r="A13" s="297" t="s">
        <v>205</v>
      </c>
      <c r="B13" s="298"/>
      <c r="C13" s="385">
        <f t="shared" si="2"/>
        <v>0</v>
      </c>
      <c r="D13" s="382">
        <f t="shared" si="2"/>
        <v>0</v>
      </c>
      <c r="E13" s="382">
        <f t="shared" si="2"/>
        <v>0</v>
      </c>
      <c r="F13" s="382">
        <f t="shared" si="2"/>
        <v>0</v>
      </c>
      <c r="G13" s="382">
        <f t="shared" si="2"/>
        <v>0</v>
      </c>
    </row>
    <row r="14" spans="1:7" ht="12" customHeight="1" x14ac:dyDescent="0.45">
      <c r="A14" s="8" t="s">
        <v>192</v>
      </c>
    </row>
    <row r="15" spans="1:7" ht="12" customHeight="1" x14ac:dyDescent="0.45">
      <c r="A15" s="8" t="s">
        <v>193</v>
      </c>
    </row>
    <row r="16" spans="1:7" s="282" customFormat="1" ht="12" customHeight="1" x14ac:dyDescent="0.25">
      <c r="A16" s="283"/>
    </row>
    <row r="17" spans="1:1" s="282" customFormat="1" ht="12" customHeight="1" x14ac:dyDescent="0.45">
      <c r="A17" s="311" t="s">
        <v>194</v>
      </c>
    </row>
    <row r="18" spans="1:1" s="282" customFormat="1" ht="12" customHeight="1" x14ac:dyDescent="0.45">
      <c r="A18" s="311"/>
    </row>
    <row r="19" spans="1:1" ht="12" customHeight="1" x14ac:dyDescent="0.45">
      <c r="A19" s="315" t="s">
        <v>143</v>
      </c>
    </row>
    <row r="20" spans="1:1" ht="12" customHeight="1" x14ac:dyDescent="0.3">
      <c r="A20" s="314" t="s">
        <v>144</v>
      </c>
    </row>
    <row r="21" spans="1:1" ht="12" customHeight="1" x14ac:dyDescent="0.45">
      <c r="A21" s="40"/>
    </row>
    <row r="22" spans="1:1" ht="12" customHeight="1" x14ac:dyDescent="0.45">
      <c r="A22" s="313" t="s">
        <v>145</v>
      </c>
    </row>
    <row r="23" spans="1:1" ht="12" customHeight="1" x14ac:dyDescent="0.45">
      <c r="A23" s="313" t="s">
        <v>195</v>
      </c>
    </row>
    <row r="26" spans="1:1" ht="12" customHeight="1" x14ac:dyDescent="0.45">
      <c r="A26" s="9"/>
    </row>
    <row r="28" spans="1:1" ht="12" customHeight="1" x14ac:dyDescent="0.45">
      <c r="A28" s="9"/>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&amp;C&amp;"Calibri"&amp;10&amp;KFF0000 OFFICIAL&amp;1#_x000D_</oddHeader>
    <oddFooter>&amp;C_x000D_&amp;1#&amp;"Calibri"&amp;10&amp;KFF0000 OFFICIAL</oddFooter>
  </headerFooter>
  <rowBreaks count="1" manualBreakCount="1">
    <brk id="35"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sheetPr>
  <dimension ref="A1:F22"/>
  <sheetViews>
    <sheetView showGridLines="0" zoomScale="120" zoomScaleNormal="120" zoomScaleSheetLayoutView="110" workbookViewId="0">
      <selection activeCell="A19" sqref="A19"/>
    </sheetView>
  </sheetViews>
  <sheetFormatPr defaultColWidth="8" defaultRowHeight="12" customHeight="1" x14ac:dyDescent="0.45"/>
  <cols>
    <col min="1" max="1" width="29.86328125" style="15" customWidth="1"/>
    <col min="2" max="6" width="7.86328125" style="15" customWidth="1"/>
    <col min="7" max="16384" width="8" style="15"/>
  </cols>
  <sheetData>
    <row r="1" spans="1:6" ht="45.75" customHeight="1" x14ac:dyDescent="0.3">
      <c r="A1" s="386"/>
      <c r="B1" s="387" t="s">
        <v>206</v>
      </c>
      <c r="C1" s="388" t="s">
        <v>207</v>
      </c>
      <c r="D1" s="387" t="s">
        <v>208</v>
      </c>
      <c r="E1" s="387" t="s">
        <v>209</v>
      </c>
      <c r="F1" s="387" t="s">
        <v>210</v>
      </c>
    </row>
    <row r="2" spans="1:6" ht="12" customHeight="1" x14ac:dyDescent="0.3">
      <c r="A2" s="53" t="s">
        <v>211</v>
      </c>
      <c r="B2" s="62"/>
      <c r="C2" s="257"/>
      <c r="D2" s="63"/>
      <c r="E2" s="63"/>
      <c r="F2" s="63"/>
    </row>
    <row r="3" spans="1:6" ht="12" customHeight="1" x14ac:dyDescent="0.3">
      <c r="A3" s="76" t="s">
        <v>212</v>
      </c>
      <c r="B3" s="62">
        <v>398</v>
      </c>
      <c r="C3" s="258">
        <v>5854</v>
      </c>
      <c r="D3" s="62">
        <v>8843</v>
      </c>
      <c r="E3" s="62">
        <v>9669</v>
      </c>
      <c r="F3" s="62">
        <v>9939</v>
      </c>
    </row>
    <row r="4" spans="1:6" ht="12" customHeight="1" x14ac:dyDescent="0.3">
      <c r="A4" s="266" t="s">
        <v>213</v>
      </c>
      <c r="B4" s="62">
        <v>5227</v>
      </c>
      <c r="C4" s="258">
        <v>12545</v>
      </c>
      <c r="D4" s="62">
        <v>8543</v>
      </c>
      <c r="E4" s="62">
        <v>8782</v>
      </c>
      <c r="F4" s="62">
        <v>8586</v>
      </c>
    </row>
    <row r="5" spans="1:6" ht="12" customHeight="1" x14ac:dyDescent="0.3">
      <c r="A5" s="53" t="s">
        <v>214</v>
      </c>
      <c r="B5" s="389">
        <v>5625</v>
      </c>
      <c r="C5" s="390">
        <v>18399</v>
      </c>
      <c r="D5" s="389">
        <v>17386</v>
      </c>
      <c r="E5" s="389">
        <v>18451</v>
      </c>
      <c r="F5" s="389">
        <v>18525</v>
      </c>
    </row>
    <row r="6" spans="1:6" ht="12" customHeight="1" x14ac:dyDescent="0.3">
      <c r="A6" s="53" t="s">
        <v>215</v>
      </c>
      <c r="B6" s="62"/>
      <c r="C6" s="257"/>
      <c r="D6" s="63"/>
      <c r="E6" s="63"/>
      <c r="F6" s="63"/>
    </row>
    <row r="7" spans="1:6" ht="12" customHeight="1" x14ac:dyDescent="0.3">
      <c r="A7" s="167" t="s">
        <v>216</v>
      </c>
      <c r="B7" s="62"/>
      <c r="C7" s="257"/>
      <c r="D7" s="63"/>
      <c r="E7" s="63"/>
      <c r="F7" s="63"/>
    </row>
    <row r="8" spans="1:6" ht="12" customHeight="1" x14ac:dyDescent="0.3">
      <c r="A8" s="168" t="s">
        <v>217</v>
      </c>
      <c r="B8" s="62"/>
      <c r="C8" s="257"/>
      <c r="D8" s="63"/>
      <c r="E8" s="63"/>
      <c r="F8" s="63"/>
    </row>
    <row r="9" spans="1:6" ht="12" customHeight="1" x14ac:dyDescent="0.3">
      <c r="A9" s="169" t="s">
        <v>218</v>
      </c>
      <c r="B9" s="62">
        <v>225</v>
      </c>
      <c r="C9" s="258">
        <v>0</v>
      </c>
      <c r="D9" s="62">
        <v>0</v>
      </c>
      <c r="E9" s="62">
        <v>0</v>
      </c>
      <c r="F9" s="62">
        <v>0</v>
      </c>
    </row>
    <row r="10" spans="1:6" ht="12" customHeight="1" x14ac:dyDescent="0.3">
      <c r="A10" s="168" t="s">
        <v>219</v>
      </c>
      <c r="B10" s="389">
        <v>225</v>
      </c>
      <c r="C10" s="390">
        <v>0</v>
      </c>
      <c r="D10" s="389">
        <v>0</v>
      </c>
      <c r="E10" s="389">
        <v>0</v>
      </c>
      <c r="F10" s="389">
        <v>0</v>
      </c>
    </row>
    <row r="11" spans="1:6" ht="12" customHeight="1" x14ac:dyDescent="0.3">
      <c r="A11" s="53" t="s">
        <v>220</v>
      </c>
      <c r="B11" s="389">
        <v>225</v>
      </c>
      <c r="C11" s="390">
        <v>0</v>
      </c>
      <c r="D11" s="389">
        <v>0</v>
      </c>
      <c r="E11" s="389">
        <v>0</v>
      </c>
      <c r="F11" s="389">
        <v>0</v>
      </c>
    </row>
    <row r="12" spans="1:6" ht="20.25" x14ac:dyDescent="0.3">
      <c r="A12" s="97" t="s">
        <v>221</v>
      </c>
      <c r="B12" s="389">
        <v>-5400</v>
      </c>
      <c r="C12" s="390">
        <v>-18399</v>
      </c>
      <c r="D12" s="389">
        <v>-17386</v>
      </c>
      <c r="E12" s="389">
        <v>-18451</v>
      </c>
      <c r="F12" s="389">
        <v>-18525</v>
      </c>
    </row>
    <row r="13" spans="1:6" ht="12" customHeight="1" x14ac:dyDescent="0.3">
      <c r="A13" s="166" t="s">
        <v>124</v>
      </c>
      <c r="B13" s="62">
        <v>11634</v>
      </c>
      <c r="C13" s="477">
        <v>18399</v>
      </c>
      <c r="D13" s="62">
        <v>17386</v>
      </c>
      <c r="E13" s="62">
        <v>18451</v>
      </c>
      <c r="F13" s="62">
        <v>18525</v>
      </c>
    </row>
    <row r="14" spans="1:6" ht="20.25" x14ac:dyDescent="0.3">
      <c r="A14" s="194" t="s">
        <v>222</v>
      </c>
      <c r="B14" s="389">
        <v>6234</v>
      </c>
      <c r="C14" s="390">
        <v>0</v>
      </c>
      <c r="D14" s="391">
        <v>0</v>
      </c>
      <c r="E14" s="389">
        <v>0</v>
      </c>
      <c r="F14" s="389">
        <v>0</v>
      </c>
    </row>
    <row r="15" spans="1:6" ht="10.15" x14ac:dyDescent="0.3">
      <c r="A15" s="53" t="s">
        <v>223</v>
      </c>
      <c r="B15" s="62"/>
      <c r="C15" s="257"/>
      <c r="D15" s="62"/>
      <c r="E15" s="62"/>
      <c r="F15" s="62"/>
    </row>
    <row r="16" spans="1:6" ht="30.4" x14ac:dyDescent="0.3">
      <c r="A16" s="194" t="s">
        <v>224</v>
      </c>
      <c r="B16" s="389">
        <v>6234</v>
      </c>
      <c r="C16" s="390">
        <v>0</v>
      </c>
      <c r="D16" s="389">
        <v>0</v>
      </c>
      <c r="E16" s="389">
        <v>0</v>
      </c>
      <c r="F16" s="389">
        <v>0</v>
      </c>
    </row>
    <row r="17" spans="1:6" s="45" customFormat="1" ht="35.65" customHeight="1" x14ac:dyDescent="0.3">
      <c r="A17" s="272" t="s">
        <v>225</v>
      </c>
      <c r="B17" s="215">
        <v>6234</v>
      </c>
      <c r="C17" s="259">
        <v>0</v>
      </c>
      <c r="D17" s="215">
        <v>0</v>
      </c>
      <c r="E17" s="215">
        <v>0</v>
      </c>
      <c r="F17" s="215">
        <v>0</v>
      </c>
    </row>
    <row r="18" spans="1:6" s="45" customFormat="1" ht="10.15" x14ac:dyDescent="0.3">
      <c r="A18" s="395" t="s">
        <v>226</v>
      </c>
      <c r="B18" s="396">
        <v>6234</v>
      </c>
      <c r="C18" s="397">
        <v>0</v>
      </c>
      <c r="D18" s="396">
        <v>0</v>
      </c>
      <c r="E18" s="396">
        <v>0</v>
      </c>
      <c r="F18" s="396">
        <v>0</v>
      </c>
    </row>
    <row r="19" spans="1:6" s="45" customFormat="1" ht="10.15" x14ac:dyDescent="0.45">
      <c r="A19" s="205" t="s">
        <v>227</v>
      </c>
      <c r="B19" s="206"/>
      <c r="C19" s="156"/>
      <c r="D19" s="174"/>
      <c r="E19" s="174"/>
      <c r="F19" s="174"/>
    </row>
    <row r="20" spans="1:6" s="45" customFormat="1" ht="10.15" x14ac:dyDescent="0.45">
      <c r="A20" s="204"/>
      <c r="B20" s="174"/>
      <c r="C20" s="156"/>
      <c r="D20" s="174"/>
      <c r="E20" s="174"/>
      <c r="F20" s="174"/>
    </row>
    <row r="21" spans="1:6" s="45" customFormat="1" ht="10.15" x14ac:dyDescent="0.45">
      <c r="A21" s="275"/>
      <c r="B21" s="271"/>
      <c r="C21" s="271"/>
      <c r="D21" s="271"/>
      <c r="E21" s="271"/>
      <c r="F21" s="271"/>
    </row>
    <row r="22" spans="1:6" s="45" customFormat="1" ht="10.15" x14ac:dyDescent="0.3">
      <c r="A22" s="86"/>
      <c r="B22" s="87"/>
      <c r="C22" s="88"/>
      <c r="D22" s="87"/>
      <c r="E22" s="87"/>
      <c r="F22" s="87"/>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&amp;C&amp;"Calibri"&amp;10&amp;KFF0000 OFFICIAL&amp;1#_x000D_</oddHeader>
    <oddFooter>&amp;C_x000D_&amp;1#&amp;"Calibri"&amp;10&amp;KFF0000 OFFICIAL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FF0000"/>
  </sheetPr>
  <dimension ref="A1:J62"/>
  <sheetViews>
    <sheetView showGridLines="0" zoomScale="120" zoomScaleNormal="120" zoomScaleSheetLayoutView="110" workbookViewId="0"/>
  </sheetViews>
  <sheetFormatPr defaultColWidth="8" defaultRowHeight="12" customHeight="1" x14ac:dyDescent="0.45"/>
  <cols>
    <col min="1" max="1" width="29.86328125" style="15" customWidth="1"/>
    <col min="2" max="6" width="7.86328125" style="15" customWidth="1"/>
    <col min="7" max="16384" width="8" style="15"/>
  </cols>
  <sheetData>
    <row r="1" spans="1:6" ht="12" customHeight="1" x14ac:dyDescent="0.3">
      <c r="A1" s="313" t="s">
        <v>228</v>
      </c>
      <c r="B1" s="13"/>
      <c r="C1" s="14"/>
      <c r="D1" s="13"/>
      <c r="E1" s="13"/>
      <c r="F1" s="13"/>
    </row>
    <row r="2" spans="1:6" ht="12" customHeight="1" x14ac:dyDescent="0.3">
      <c r="A2" s="12"/>
      <c r="B2" s="13"/>
      <c r="C2" s="14"/>
      <c r="D2" s="13"/>
      <c r="E2" s="13"/>
      <c r="F2" s="13"/>
    </row>
    <row r="3" spans="1:6" ht="21.4" customHeight="1" x14ac:dyDescent="0.45">
      <c r="A3" s="546" t="s">
        <v>229</v>
      </c>
      <c r="B3" s="546"/>
      <c r="C3" s="546"/>
      <c r="D3" s="546"/>
      <c r="E3" s="546"/>
      <c r="F3" s="546"/>
    </row>
    <row r="4" spans="1:6" ht="40.5" x14ac:dyDescent="0.3">
      <c r="A4" s="398"/>
      <c r="B4" s="387" t="s">
        <v>206</v>
      </c>
      <c r="C4" s="388" t="s">
        <v>207</v>
      </c>
      <c r="D4" s="387" t="s">
        <v>208</v>
      </c>
      <c r="E4" s="387" t="s">
        <v>209</v>
      </c>
      <c r="F4" s="387" t="s">
        <v>210</v>
      </c>
    </row>
    <row r="5" spans="1:6" ht="12" customHeight="1" x14ac:dyDescent="0.3">
      <c r="A5" s="61" t="s">
        <v>211</v>
      </c>
      <c r="B5" s="399"/>
      <c r="C5" s="400"/>
      <c r="D5" s="399"/>
      <c r="E5" s="399"/>
      <c r="F5" s="399"/>
    </row>
    <row r="6" spans="1:6" ht="12" customHeight="1" x14ac:dyDescent="0.3">
      <c r="A6" s="170" t="s">
        <v>212</v>
      </c>
      <c r="B6" s="62"/>
      <c r="C6" s="258"/>
      <c r="D6" s="62"/>
      <c r="E6" s="62"/>
      <c r="F6" s="62"/>
    </row>
    <row r="7" spans="1:6" ht="12" customHeight="1" x14ac:dyDescent="0.3">
      <c r="A7" s="266" t="s">
        <v>213</v>
      </c>
      <c r="B7" s="62"/>
      <c r="C7" s="258"/>
      <c r="D7" s="62"/>
      <c r="E7" s="62"/>
      <c r="F7" s="62"/>
    </row>
    <row r="8" spans="1:6" ht="12" customHeight="1" x14ac:dyDescent="0.3">
      <c r="A8" s="170" t="s">
        <v>230</v>
      </c>
      <c r="B8" s="62"/>
      <c r="C8" s="258"/>
      <c r="D8" s="62"/>
      <c r="E8" s="62"/>
      <c r="F8" s="62"/>
    </row>
    <row r="9" spans="1:6" ht="12" customHeight="1" x14ac:dyDescent="0.3">
      <c r="A9" s="170" t="s">
        <v>231</v>
      </c>
      <c r="B9" s="62"/>
      <c r="C9" s="258"/>
      <c r="D9" s="62"/>
      <c r="E9" s="62"/>
      <c r="F9" s="62"/>
    </row>
    <row r="10" spans="1:6" ht="12" customHeight="1" x14ac:dyDescent="0.3">
      <c r="A10" s="266" t="s">
        <v>232</v>
      </c>
      <c r="B10" s="62"/>
      <c r="C10" s="258"/>
      <c r="D10" s="62"/>
      <c r="E10" s="62"/>
      <c r="F10" s="62"/>
    </row>
    <row r="11" spans="1:6" ht="12" customHeight="1" x14ac:dyDescent="0.3">
      <c r="A11" s="170" t="s">
        <v>233</v>
      </c>
      <c r="B11" s="62"/>
      <c r="C11" s="258"/>
      <c r="D11" s="62"/>
      <c r="E11" s="62"/>
      <c r="F11" s="62"/>
    </row>
    <row r="12" spans="1:6" ht="12" customHeight="1" x14ac:dyDescent="0.3">
      <c r="A12" s="266" t="s">
        <v>234</v>
      </c>
      <c r="B12" s="62"/>
      <c r="C12" s="258"/>
      <c r="D12" s="62"/>
      <c r="E12" s="62"/>
      <c r="F12" s="62"/>
    </row>
    <row r="13" spans="1:6" ht="12" customHeight="1" x14ac:dyDescent="0.3">
      <c r="A13" s="170" t="s">
        <v>235</v>
      </c>
      <c r="B13" s="62"/>
      <c r="C13" s="258"/>
      <c r="D13" s="62"/>
      <c r="E13" s="62"/>
      <c r="F13" s="62"/>
    </row>
    <row r="14" spans="1:6" ht="12" customHeight="1" x14ac:dyDescent="0.3">
      <c r="A14" s="61" t="s">
        <v>214</v>
      </c>
      <c r="B14" s="389">
        <f>SUM(B6:B13)</f>
        <v>0</v>
      </c>
      <c r="C14" s="390">
        <f>SUM(C6:C13)</f>
        <v>0</v>
      </c>
      <c r="D14" s="389">
        <f>SUM(D6:D13)</f>
        <v>0</v>
      </c>
      <c r="E14" s="389">
        <f>SUM(E6:E13)</f>
        <v>0</v>
      </c>
      <c r="F14" s="389">
        <f>SUM(F6:F13)</f>
        <v>0</v>
      </c>
    </row>
    <row r="15" spans="1:6" ht="12" customHeight="1" x14ac:dyDescent="0.3">
      <c r="A15" s="61" t="s">
        <v>215</v>
      </c>
      <c r="B15" s="62"/>
      <c r="C15" s="257"/>
      <c r="D15" s="63"/>
      <c r="E15" s="63"/>
      <c r="F15" s="63"/>
    </row>
    <row r="16" spans="1:6" ht="12" customHeight="1" x14ac:dyDescent="0.3">
      <c r="A16" s="61" t="s">
        <v>216</v>
      </c>
      <c r="B16" s="62"/>
      <c r="C16" s="258"/>
      <c r="D16" s="62"/>
      <c r="E16" s="62"/>
      <c r="F16" s="62"/>
    </row>
    <row r="17" spans="1:6" ht="12" customHeight="1" x14ac:dyDescent="0.3">
      <c r="A17" s="171" t="s">
        <v>217</v>
      </c>
      <c r="B17" s="62"/>
      <c r="C17" s="258"/>
      <c r="D17" s="62"/>
      <c r="E17" s="62"/>
      <c r="F17" s="62"/>
    </row>
    <row r="18" spans="1:6" ht="20.25" x14ac:dyDescent="0.3">
      <c r="A18" s="172" t="s">
        <v>236</v>
      </c>
      <c r="B18" s="62"/>
      <c r="C18" s="258"/>
      <c r="D18" s="62"/>
      <c r="E18" s="62"/>
      <c r="F18" s="62"/>
    </row>
    <row r="19" spans="1:6" ht="12" customHeight="1" x14ac:dyDescent="0.3">
      <c r="A19" s="173" t="s">
        <v>237</v>
      </c>
      <c r="B19" s="62"/>
      <c r="C19" s="258"/>
      <c r="D19" s="62"/>
      <c r="E19" s="62"/>
      <c r="F19" s="62"/>
    </row>
    <row r="20" spans="1:6" ht="12" customHeight="1" x14ac:dyDescent="0.3">
      <c r="A20" s="173" t="s">
        <v>238</v>
      </c>
      <c r="B20" s="62"/>
      <c r="C20" s="258"/>
      <c r="D20" s="62"/>
      <c r="E20" s="62"/>
      <c r="F20" s="62"/>
    </row>
    <row r="21" spans="1:6" ht="12" customHeight="1" x14ac:dyDescent="0.3">
      <c r="A21" s="173" t="s">
        <v>239</v>
      </c>
      <c r="B21" s="62"/>
      <c r="C21" s="258"/>
      <c r="D21" s="62"/>
      <c r="E21" s="62"/>
      <c r="F21" s="62"/>
    </row>
    <row r="22" spans="1:6" ht="12" customHeight="1" x14ac:dyDescent="0.3">
      <c r="A22" s="173" t="s">
        <v>240</v>
      </c>
      <c r="B22" s="62"/>
      <c r="C22" s="258"/>
      <c r="D22" s="62"/>
      <c r="E22" s="62"/>
      <c r="F22" s="62"/>
    </row>
    <row r="23" spans="1:6" ht="12" customHeight="1" x14ac:dyDescent="0.3">
      <c r="A23" s="274" t="s">
        <v>241</v>
      </c>
      <c r="B23" s="62"/>
      <c r="C23" s="258"/>
      <c r="D23" s="62"/>
      <c r="E23" s="62"/>
      <c r="F23" s="62"/>
    </row>
    <row r="24" spans="1:6" ht="12" customHeight="1" x14ac:dyDescent="0.3">
      <c r="A24" s="274" t="s">
        <v>242</v>
      </c>
      <c r="B24" s="62"/>
      <c r="C24" s="258"/>
      <c r="D24" s="62"/>
      <c r="E24" s="62"/>
      <c r="F24" s="62"/>
    </row>
    <row r="25" spans="1:6" ht="12" customHeight="1" x14ac:dyDescent="0.3">
      <c r="A25" s="173" t="s">
        <v>243</v>
      </c>
      <c r="B25" s="62"/>
      <c r="C25" s="258"/>
      <c r="D25" s="62"/>
      <c r="E25" s="62"/>
      <c r="F25" s="62"/>
    </row>
    <row r="26" spans="1:6" ht="12" customHeight="1" x14ac:dyDescent="0.3">
      <c r="A26" s="173" t="s">
        <v>244</v>
      </c>
      <c r="B26" s="62"/>
      <c r="C26" s="258"/>
      <c r="D26" s="62"/>
      <c r="E26" s="62"/>
      <c r="F26" s="62"/>
    </row>
    <row r="27" spans="1:6" ht="12" customHeight="1" x14ac:dyDescent="0.3">
      <c r="A27" s="171" t="s">
        <v>219</v>
      </c>
      <c r="B27" s="389">
        <f>SUM(B18:B26)</f>
        <v>0</v>
      </c>
      <c r="C27" s="390">
        <f t="shared" ref="C27:F27" si="0">SUM(C18:C26)</f>
        <v>0</v>
      </c>
      <c r="D27" s="389">
        <f t="shared" si="0"/>
        <v>0</v>
      </c>
      <c r="E27" s="389">
        <f t="shared" si="0"/>
        <v>0</v>
      </c>
      <c r="F27" s="389">
        <f t="shared" si="0"/>
        <v>0</v>
      </c>
    </row>
    <row r="28" spans="1:6" ht="12" customHeight="1" x14ac:dyDescent="0.3">
      <c r="A28" s="171" t="s">
        <v>245</v>
      </c>
      <c r="B28" s="62"/>
      <c r="C28" s="257"/>
      <c r="D28" s="63"/>
      <c r="E28" s="63"/>
      <c r="F28" s="63"/>
    </row>
    <row r="29" spans="1:6" ht="12" customHeight="1" x14ac:dyDescent="0.3">
      <c r="A29" s="173" t="s">
        <v>246</v>
      </c>
      <c r="B29" s="62"/>
      <c r="C29" s="258"/>
      <c r="D29" s="62"/>
      <c r="E29" s="62"/>
      <c r="F29" s="62"/>
    </row>
    <row r="30" spans="1:6" ht="12" customHeight="1" x14ac:dyDescent="0.3">
      <c r="A30" s="274" t="s">
        <v>247</v>
      </c>
      <c r="B30" s="62"/>
      <c r="C30" s="258"/>
      <c r="D30" s="62"/>
      <c r="E30" s="62"/>
      <c r="F30" s="62"/>
    </row>
    <row r="31" spans="1:6" ht="12" customHeight="1" x14ac:dyDescent="0.3">
      <c r="A31" s="274" t="s">
        <v>248</v>
      </c>
      <c r="B31" s="62"/>
      <c r="C31" s="258"/>
      <c r="D31" s="62"/>
      <c r="E31" s="62"/>
      <c r="F31" s="62"/>
    </row>
    <row r="32" spans="1:6" ht="12" customHeight="1" x14ac:dyDescent="0.3">
      <c r="A32" s="173" t="s">
        <v>244</v>
      </c>
      <c r="B32" s="62"/>
      <c r="C32" s="258"/>
      <c r="D32" s="62"/>
      <c r="E32" s="62"/>
      <c r="F32" s="62"/>
    </row>
    <row r="33" spans="1:10" ht="12" customHeight="1" x14ac:dyDescent="0.3">
      <c r="A33" s="171" t="s">
        <v>249</v>
      </c>
      <c r="B33" s="389">
        <f>SUM(B29:B32)</f>
        <v>0</v>
      </c>
      <c r="C33" s="390">
        <f t="shared" ref="C33:F33" si="1">SUM(C29:C32)</f>
        <v>0</v>
      </c>
      <c r="D33" s="389">
        <f t="shared" si="1"/>
        <v>0</v>
      </c>
      <c r="E33" s="389">
        <f t="shared" si="1"/>
        <v>0</v>
      </c>
      <c r="F33" s="389">
        <f t="shared" si="1"/>
        <v>0</v>
      </c>
    </row>
    <row r="34" spans="1:10" ht="12" customHeight="1" x14ac:dyDescent="0.3">
      <c r="A34" s="61" t="s">
        <v>220</v>
      </c>
      <c r="B34" s="389">
        <f>B27+B33</f>
        <v>0</v>
      </c>
      <c r="C34" s="390">
        <f>C27+C33</f>
        <v>0</v>
      </c>
      <c r="D34" s="389">
        <f>D27+D33</f>
        <v>0</v>
      </c>
      <c r="E34" s="389">
        <f>E27+E33</f>
        <v>0</v>
      </c>
      <c r="F34" s="389">
        <f>F27+F33</f>
        <v>0</v>
      </c>
    </row>
    <row r="35" spans="1:10" ht="20.25" x14ac:dyDescent="0.3">
      <c r="A35" s="276" t="s">
        <v>221</v>
      </c>
      <c r="B35" s="389">
        <f>B14-B34</f>
        <v>0</v>
      </c>
      <c r="C35" s="390">
        <f>C14-C34</f>
        <v>0</v>
      </c>
      <c r="D35" s="389">
        <f>D14-D34</f>
        <v>0</v>
      </c>
      <c r="E35" s="389">
        <f>E14-E34</f>
        <v>0</v>
      </c>
      <c r="F35" s="389">
        <f>F14-F34</f>
        <v>0</v>
      </c>
    </row>
    <row r="36" spans="1:10" ht="10.15" x14ac:dyDescent="0.3">
      <c r="A36" s="66" t="s">
        <v>124</v>
      </c>
      <c r="B36" s="62"/>
      <c r="C36" s="258"/>
      <c r="D36" s="62"/>
      <c r="E36" s="62"/>
      <c r="F36" s="62"/>
    </row>
    <row r="37" spans="1:10" ht="20.25" x14ac:dyDescent="0.3">
      <c r="A37" s="195" t="s">
        <v>222</v>
      </c>
      <c r="B37" s="389">
        <f>SUM(B35:B36)</f>
        <v>0</v>
      </c>
      <c r="C37" s="390">
        <f t="shared" ref="C37:F37" si="2">SUM(C35:C36)</f>
        <v>0</v>
      </c>
      <c r="D37" s="389">
        <f t="shared" si="2"/>
        <v>0</v>
      </c>
      <c r="E37" s="389">
        <f t="shared" si="2"/>
        <v>0</v>
      </c>
      <c r="F37" s="389">
        <f t="shared" si="2"/>
        <v>0</v>
      </c>
    </row>
    <row r="38" spans="1:10" ht="10.15" x14ac:dyDescent="0.3">
      <c r="A38" s="61" t="s">
        <v>223</v>
      </c>
      <c r="B38" s="62"/>
      <c r="C38" s="258"/>
      <c r="D38" s="62"/>
      <c r="E38" s="62"/>
      <c r="F38" s="62"/>
    </row>
    <row r="39" spans="1:10" ht="10.15" x14ac:dyDescent="0.3">
      <c r="A39" s="64" t="s">
        <v>250</v>
      </c>
      <c r="B39" s="62"/>
      <c r="C39" s="258"/>
      <c r="D39" s="62"/>
      <c r="E39" s="62"/>
      <c r="F39" s="62"/>
    </row>
    <row r="40" spans="1:10" ht="10.15" x14ac:dyDescent="0.3">
      <c r="A40" s="65" t="s">
        <v>251</v>
      </c>
      <c r="B40" s="389">
        <f>B39</f>
        <v>0</v>
      </c>
      <c r="C40" s="390">
        <f>C39</f>
        <v>0</v>
      </c>
      <c r="D40" s="389">
        <f>D39</f>
        <v>0</v>
      </c>
      <c r="E40" s="389">
        <f>E39</f>
        <v>0</v>
      </c>
      <c r="F40" s="389">
        <f>F39</f>
        <v>0</v>
      </c>
    </row>
    <row r="41" spans="1:10" ht="30.4" x14ac:dyDescent="0.3">
      <c r="A41" s="401" t="s">
        <v>224</v>
      </c>
      <c r="B41" s="389">
        <f>B40+B37</f>
        <v>0</v>
      </c>
      <c r="C41" s="390">
        <f>C40+C37</f>
        <v>0</v>
      </c>
      <c r="D41" s="389">
        <f>D40+D37</f>
        <v>0</v>
      </c>
      <c r="E41" s="389">
        <f>E40+E37</f>
        <v>0</v>
      </c>
      <c r="F41" s="389">
        <f>F40+F37</f>
        <v>0</v>
      </c>
    </row>
    <row r="42" spans="1:10" ht="10.15" x14ac:dyDescent="0.3">
      <c r="A42" s="67"/>
      <c r="B42" s="62"/>
      <c r="C42" s="63"/>
      <c r="D42" s="62"/>
      <c r="E42" s="62"/>
      <c r="F42" s="62"/>
    </row>
    <row r="43" spans="1:10" ht="10.15" x14ac:dyDescent="0.3">
      <c r="A43" s="67"/>
      <c r="B43" s="62"/>
      <c r="C43" s="63"/>
      <c r="D43" s="62"/>
      <c r="E43" s="62"/>
      <c r="F43" s="62"/>
    </row>
    <row r="44" spans="1:10" ht="24.75" customHeight="1" x14ac:dyDescent="0.45">
      <c r="A44" s="546" t="s">
        <v>252</v>
      </c>
      <c r="B44" s="546"/>
      <c r="C44" s="546"/>
      <c r="D44" s="546"/>
      <c r="E44" s="546"/>
      <c r="F44" s="546"/>
    </row>
    <row r="45" spans="1:10" ht="10.15" x14ac:dyDescent="0.3">
      <c r="A45" s="67"/>
      <c r="B45" s="62"/>
      <c r="C45" s="63"/>
      <c r="D45" s="62"/>
      <c r="E45" s="62"/>
      <c r="F45" s="62"/>
    </row>
    <row r="46" spans="1:10" ht="10.15" x14ac:dyDescent="0.3">
      <c r="A46" s="96" t="s">
        <v>253</v>
      </c>
      <c r="B46" s="87"/>
      <c r="C46" s="88"/>
      <c r="D46" s="87"/>
      <c r="E46" s="87"/>
      <c r="F46" s="87"/>
    </row>
    <row r="47" spans="1:10" ht="20.25" x14ac:dyDescent="0.3">
      <c r="A47" s="392" t="s">
        <v>117</v>
      </c>
      <c r="B47" s="393" t="s">
        <v>254</v>
      </c>
      <c r="C47" s="394" t="s">
        <v>26</v>
      </c>
      <c r="D47" s="393" t="s">
        <v>27</v>
      </c>
      <c r="E47" s="393" t="s">
        <v>28</v>
      </c>
      <c r="F47" s="393" t="s">
        <v>29</v>
      </c>
      <c r="G47" s="27"/>
      <c r="H47" s="27"/>
      <c r="I47" s="45"/>
      <c r="J47" s="45"/>
    </row>
    <row r="48" spans="1:10" ht="33.4" customHeight="1" x14ac:dyDescent="0.3">
      <c r="A48" s="272" t="s">
        <v>225</v>
      </c>
      <c r="B48" s="215">
        <f>B41</f>
        <v>0</v>
      </c>
      <c r="C48" s="260">
        <f t="shared" ref="C48:F48" si="3">C41</f>
        <v>0</v>
      </c>
      <c r="D48" s="215">
        <f t="shared" si="3"/>
        <v>0</v>
      </c>
      <c r="E48" s="215">
        <f t="shared" si="3"/>
        <v>0</v>
      </c>
      <c r="F48" s="215">
        <f t="shared" si="3"/>
        <v>0</v>
      </c>
      <c r="G48" s="27"/>
      <c r="H48" s="27"/>
      <c r="I48" s="45"/>
      <c r="J48" s="45"/>
    </row>
    <row r="49" spans="1:10" ht="40.5" x14ac:dyDescent="0.3">
      <c r="A49" s="273" t="s">
        <v>255</v>
      </c>
      <c r="B49" s="87"/>
      <c r="C49" s="261"/>
      <c r="D49" s="87"/>
      <c r="E49" s="87"/>
      <c r="F49" s="87"/>
      <c r="G49" s="27"/>
      <c r="H49" s="27"/>
      <c r="I49" s="45"/>
      <c r="J49" s="45"/>
    </row>
    <row r="50" spans="1:10" ht="20.25" x14ac:dyDescent="0.3">
      <c r="A50" s="273" t="s">
        <v>256</v>
      </c>
      <c r="B50" s="87"/>
      <c r="C50" s="261"/>
      <c r="D50" s="87"/>
      <c r="E50" s="87"/>
      <c r="F50" s="87"/>
      <c r="G50" s="27"/>
      <c r="H50" s="27"/>
      <c r="I50" s="45"/>
      <c r="J50" s="45"/>
    </row>
    <row r="51" spans="1:10" ht="10.15" x14ac:dyDescent="0.3">
      <c r="A51" s="273" t="s">
        <v>257</v>
      </c>
      <c r="B51" s="87"/>
      <c r="C51" s="261"/>
      <c r="D51" s="87"/>
      <c r="E51" s="87"/>
      <c r="F51" s="87"/>
      <c r="G51" s="27"/>
      <c r="H51" s="27"/>
      <c r="I51" s="45"/>
      <c r="J51" s="45"/>
    </row>
    <row r="52" spans="1:10" ht="10.15" x14ac:dyDescent="0.3">
      <c r="A52" s="395" t="s">
        <v>226</v>
      </c>
      <c r="B52" s="402">
        <f>B48+B49+B50-B51</f>
        <v>0</v>
      </c>
      <c r="C52" s="403">
        <f t="shared" ref="C52:F52" si="4">C48+C49+C50-C51</f>
        <v>0</v>
      </c>
      <c r="D52" s="402">
        <f t="shared" si="4"/>
        <v>0</v>
      </c>
      <c r="E52" s="402">
        <f t="shared" si="4"/>
        <v>0</v>
      </c>
      <c r="F52" s="402">
        <f t="shared" si="4"/>
        <v>0</v>
      </c>
    </row>
    <row r="53" spans="1:10" ht="10.15" x14ac:dyDescent="0.45">
      <c r="A53" s="205" t="s">
        <v>227</v>
      </c>
      <c r="B53" s="206"/>
      <c r="C53" s="206"/>
      <c r="D53" s="174"/>
      <c r="E53" s="174"/>
      <c r="F53" s="174"/>
      <c r="G53" s="27"/>
      <c r="H53" s="27"/>
      <c r="I53" s="45"/>
      <c r="J53" s="45"/>
    </row>
    <row r="54" spans="1:10" ht="10.15" x14ac:dyDescent="0.45">
      <c r="A54" s="203"/>
      <c r="B54" s="174"/>
      <c r="C54" s="174"/>
      <c r="D54" s="174"/>
      <c r="E54" s="174"/>
      <c r="F54" s="174"/>
      <c r="G54" s="27"/>
      <c r="H54" s="27"/>
      <c r="I54" s="45"/>
      <c r="J54" s="45"/>
    </row>
    <row r="55" spans="1:10" ht="69.400000000000006" customHeight="1" x14ac:dyDescent="0.45">
      <c r="A55" s="530" t="s">
        <v>258</v>
      </c>
      <c r="B55" s="530"/>
      <c r="C55" s="530"/>
      <c r="D55" s="530"/>
      <c r="E55" s="530"/>
      <c r="F55" s="530"/>
      <c r="G55" s="27"/>
      <c r="H55" s="27"/>
      <c r="I55" s="45"/>
      <c r="J55" s="45"/>
    </row>
    <row r="56" spans="1:10" ht="10.15" x14ac:dyDescent="0.45">
      <c r="A56" s="275" t="s">
        <v>259</v>
      </c>
      <c r="B56" s="45"/>
      <c r="C56" s="45"/>
      <c r="D56" s="45"/>
      <c r="E56" s="45"/>
      <c r="F56" s="45"/>
      <c r="G56" s="45"/>
      <c r="H56" s="45"/>
      <c r="I56" s="45"/>
      <c r="J56" s="45"/>
    </row>
    <row r="57" spans="1:10" ht="10.15" x14ac:dyDescent="0.45">
      <c r="A57" s="275"/>
      <c r="B57" s="45"/>
      <c r="C57" s="45"/>
      <c r="D57" s="45"/>
      <c r="E57" s="45"/>
      <c r="F57" s="45"/>
      <c r="G57" s="45"/>
      <c r="H57" s="45"/>
      <c r="I57" s="45"/>
      <c r="J57" s="45"/>
    </row>
    <row r="58" spans="1:10" ht="10.15" x14ac:dyDescent="0.45">
      <c r="A58" s="275"/>
      <c r="B58" s="45"/>
      <c r="C58" s="45"/>
      <c r="D58" s="45"/>
      <c r="E58" s="45"/>
      <c r="F58" s="45"/>
      <c r="G58" s="45"/>
      <c r="H58" s="45"/>
      <c r="I58" s="45"/>
      <c r="J58" s="45"/>
    </row>
    <row r="59" spans="1:10" ht="12" customHeight="1" x14ac:dyDescent="0.45">
      <c r="A59" s="315" t="s">
        <v>143</v>
      </c>
      <c r="B59" s="45"/>
      <c r="C59" s="45"/>
      <c r="D59" s="45"/>
      <c r="E59" s="45"/>
      <c r="F59" s="45"/>
      <c r="G59" s="45"/>
      <c r="H59" s="45"/>
      <c r="I59" s="45"/>
      <c r="J59" s="45"/>
    </row>
    <row r="60" spans="1:10" ht="12" customHeight="1" x14ac:dyDescent="0.3">
      <c r="A60" s="314" t="s">
        <v>144</v>
      </c>
      <c r="B60" s="45"/>
      <c r="C60" s="45"/>
      <c r="D60" s="45"/>
      <c r="E60" s="45"/>
      <c r="F60" s="45"/>
      <c r="G60" s="45"/>
      <c r="H60" s="45"/>
      <c r="I60" s="45"/>
      <c r="J60" s="45"/>
    </row>
    <row r="61" spans="1:10" ht="12" customHeight="1" x14ac:dyDescent="0.45">
      <c r="A61" s="40"/>
      <c r="G61" s="45"/>
      <c r="H61" s="45"/>
      <c r="I61" s="45"/>
      <c r="J61" s="45"/>
    </row>
    <row r="62" spans="1:10" ht="12" customHeight="1" x14ac:dyDescent="0.45">
      <c r="A62" s="313" t="s">
        <v>145</v>
      </c>
    </row>
  </sheetData>
  <mergeCells count="3">
    <mergeCell ref="A3:F3"/>
    <mergeCell ref="A44:F44"/>
    <mergeCell ref="A55:F55"/>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&amp;C&amp;"Calibri"&amp;10&amp;KFF0000 OFFICIAL&amp;1#_x000D_</oddHeader>
    <oddFooter>&amp;C_x000D_&amp;1#&amp;"Calibri"&amp;10&amp;KFF0000 OFFICIAL</oddFooter>
  </headerFooter>
  <rowBreaks count="1" manualBreakCount="1">
    <brk id="43" max="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4">
    <tabColor theme="9" tint="-0.249977111117893"/>
  </sheetPr>
  <dimension ref="A1:N66"/>
  <sheetViews>
    <sheetView showGridLines="0" zoomScale="120" zoomScaleNormal="120" zoomScaleSheetLayoutView="110" workbookViewId="0"/>
  </sheetViews>
  <sheetFormatPr defaultColWidth="8" defaultRowHeight="12.75" x14ac:dyDescent="0.35"/>
  <cols>
    <col min="1" max="1" width="29.86328125" style="1" customWidth="1"/>
    <col min="2" max="6" width="7.86328125" style="1" customWidth="1"/>
    <col min="7" max="8" width="9.1328125" style="1" customWidth="1"/>
    <col min="9" max="16384" width="8" style="1"/>
  </cols>
  <sheetData>
    <row r="1" spans="1:14" x14ac:dyDescent="0.35">
      <c r="A1" s="317" t="s">
        <v>260</v>
      </c>
      <c r="B1" s="2"/>
      <c r="C1" s="2"/>
      <c r="D1" s="3"/>
    </row>
    <row r="2" spans="1:14" x14ac:dyDescent="0.35">
      <c r="A2" s="10"/>
      <c r="B2" s="2"/>
      <c r="C2" s="2"/>
      <c r="D2" s="3"/>
    </row>
    <row r="3" spans="1:14" x14ac:dyDescent="0.35">
      <c r="A3" s="16" t="s">
        <v>261</v>
      </c>
      <c r="B3" s="17"/>
      <c r="C3" s="17"/>
      <c r="D3" s="17"/>
      <c r="E3" s="17"/>
      <c r="F3" s="17"/>
    </row>
    <row r="4" spans="1:14" x14ac:dyDescent="0.35">
      <c r="A4" s="44"/>
      <c r="B4" s="2"/>
      <c r="C4" s="18"/>
      <c r="D4" s="2"/>
      <c r="E4" s="2"/>
      <c r="F4" s="2"/>
    </row>
    <row r="5" spans="1:14" ht="45.4" customHeight="1" x14ac:dyDescent="0.45">
      <c r="A5" s="404"/>
      <c r="B5" s="387" t="s">
        <v>206</v>
      </c>
      <c r="C5" s="388" t="s">
        <v>207</v>
      </c>
      <c r="D5" s="387" t="s">
        <v>208</v>
      </c>
      <c r="E5" s="387" t="s">
        <v>209</v>
      </c>
      <c r="F5" s="387" t="s">
        <v>210</v>
      </c>
      <c r="I5" s="284"/>
      <c r="J5" s="201"/>
      <c r="K5" s="201"/>
      <c r="L5" s="201"/>
      <c r="M5" s="201"/>
      <c r="N5" s="201"/>
    </row>
    <row r="6" spans="1:14" ht="12" customHeight="1" x14ac:dyDescent="0.35">
      <c r="A6" s="177" t="s">
        <v>262</v>
      </c>
      <c r="B6" s="175"/>
      <c r="C6" s="262"/>
      <c r="D6" s="52"/>
      <c r="E6" s="176"/>
      <c r="F6" s="176"/>
      <c r="I6" s="201"/>
      <c r="J6" s="201"/>
      <c r="K6" s="201"/>
      <c r="L6" s="201"/>
      <c r="M6" s="201"/>
      <c r="N6" s="201"/>
    </row>
    <row r="7" spans="1:14" ht="12" customHeight="1" x14ac:dyDescent="0.35">
      <c r="A7" s="154" t="s">
        <v>263</v>
      </c>
      <c r="B7" s="175"/>
      <c r="C7" s="262"/>
      <c r="D7" s="52"/>
      <c r="E7" s="176"/>
      <c r="F7" s="176"/>
      <c r="I7" s="201"/>
      <c r="J7" s="201"/>
      <c r="K7" s="201"/>
      <c r="L7" s="201"/>
      <c r="M7" s="201"/>
      <c r="N7" s="201"/>
    </row>
    <row r="8" spans="1:14" ht="20.25" x14ac:dyDescent="0.35">
      <c r="A8" s="181" t="s">
        <v>236</v>
      </c>
      <c r="B8" s="156"/>
      <c r="C8" s="263"/>
      <c r="D8" s="52"/>
      <c r="E8" s="52"/>
      <c r="F8" s="52"/>
      <c r="I8" s="201"/>
      <c r="J8" s="201"/>
      <c r="K8" s="201"/>
      <c r="L8" s="201"/>
      <c r="M8" s="201"/>
      <c r="N8" s="201"/>
    </row>
    <row r="9" spans="1:14" ht="12" customHeight="1" x14ac:dyDescent="0.35">
      <c r="A9" s="131" t="s">
        <v>237</v>
      </c>
      <c r="B9" s="156"/>
      <c r="C9" s="263"/>
      <c r="D9" s="52"/>
      <c r="E9" s="52"/>
      <c r="F9" s="52"/>
      <c r="I9" s="201"/>
      <c r="J9" s="201"/>
      <c r="K9" s="201"/>
      <c r="L9" s="201"/>
      <c r="M9" s="201"/>
      <c r="N9" s="201"/>
    </row>
    <row r="10" spans="1:14" ht="12" customHeight="1" x14ac:dyDescent="0.35">
      <c r="A10" s="131" t="s">
        <v>238</v>
      </c>
      <c r="B10" s="156"/>
      <c r="C10" s="263"/>
      <c r="D10" s="52"/>
      <c r="E10" s="52"/>
      <c r="F10" s="52"/>
      <c r="I10" s="201"/>
      <c r="J10" s="201"/>
      <c r="K10" s="201"/>
      <c r="L10" s="201"/>
      <c r="M10" s="201"/>
      <c r="N10" s="201"/>
    </row>
    <row r="11" spans="1:14" ht="12" customHeight="1" x14ac:dyDescent="0.35">
      <c r="A11" s="131" t="s">
        <v>239</v>
      </c>
      <c r="B11" s="156"/>
      <c r="C11" s="263"/>
      <c r="D11" s="52"/>
      <c r="E11" s="52"/>
      <c r="F11" s="52"/>
      <c r="I11" s="201"/>
      <c r="J11" s="201"/>
      <c r="K11" s="201"/>
      <c r="L11" s="201"/>
      <c r="M11" s="201"/>
      <c r="N11" s="201"/>
    </row>
    <row r="12" spans="1:14" ht="12" customHeight="1" x14ac:dyDescent="0.35">
      <c r="A12" s="131" t="s">
        <v>240</v>
      </c>
      <c r="B12" s="156"/>
      <c r="C12" s="263"/>
      <c r="D12" s="52"/>
      <c r="E12" s="52"/>
      <c r="F12" s="52"/>
      <c r="I12" s="201"/>
      <c r="J12" s="201"/>
      <c r="K12" s="201"/>
      <c r="L12" s="201"/>
      <c r="M12" s="201"/>
      <c r="N12" s="201"/>
    </row>
    <row r="13" spans="1:14" ht="12" customHeight="1" x14ac:dyDescent="0.35">
      <c r="A13" s="266" t="s">
        <v>241</v>
      </c>
      <c r="B13" s="156"/>
      <c r="C13" s="263"/>
      <c r="D13" s="52"/>
      <c r="E13" s="52"/>
      <c r="F13" s="52"/>
      <c r="I13" s="201"/>
      <c r="J13" s="201"/>
      <c r="K13" s="201"/>
      <c r="L13" s="201"/>
      <c r="M13" s="201"/>
      <c r="N13" s="201"/>
    </row>
    <row r="14" spans="1:14" ht="12" customHeight="1" x14ac:dyDescent="0.35">
      <c r="A14" s="266" t="s">
        <v>242</v>
      </c>
      <c r="B14" s="156"/>
      <c r="C14" s="263"/>
      <c r="D14" s="52"/>
      <c r="E14" s="52"/>
      <c r="F14" s="52"/>
      <c r="I14" s="201"/>
      <c r="J14" s="201"/>
      <c r="K14" s="201"/>
      <c r="L14" s="201"/>
      <c r="M14" s="201"/>
      <c r="N14" s="201"/>
    </row>
    <row r="15" spans="1:14" ht="12" customHeight="1" x14ac:dyDescent="0.35">
      <c r="A15" s="131" t="s">
        <v>243</v>
      </c>
      <c r="B15" s="156"/>
      <c r="C15" s="263"/>
      <c r="D15" s="52"/>
      <c r="E15" s="52"/>
      <c r="F15" s="52"/>
      <c r="I15" s="201"/>
      <c r="J15" s="201"/>
      <c r="K15" s="201"/>
      <c r="L15" s="201"/>
      <c r="M15" s="201"/>
      <c r="N15" s="201"/>
    </row>
    <row r="16" spans="1:14" ht="12" customHeight="1" x14ac:dyDescent="0.35">
      <c r="A16" s="131" t="s">
        <v>218</v>
      </c>
      <c r="B16" s="156"/>
      <c r="C16" s="263"/>
      <c r="D16" s="52"/>
      <c r="E16" s="52"/>
      <c r="F16" s="52"/>
      <c r="I16" s="201"/>
      <c r="J16" s="201"/>
      <c r="K16" s="201"/>
      <c r="L16" s="201"/>
      <c r="M16" s="201"/>
      <c r="N16" s="201"/>
    </row>
    <row r="17" spans="1:14" ht="12" customHeight="1" x14ac:dyDescent="0.35">
      <c r="A17" s="154" t="s">
        <v>264</v>
      </c>
      <c r="B17" s="405">
        <f>SUM(B8:B16)</f>
        <v>0</v>
      </c>
      <c r="C17" s="406">
        <f>SUM(C8:C16)</f>
        <v>0</v>
      </c>
      <c r="D17" s="374">
        <f>SUM(D8:D16)</f>
        <v>0</v>
      </c>
      <c r="E17" s="374">
        <f>SUM(E8:E16)</f>
        <v>0</v>
      </c>
      <c r="F17" s="374">
        <f>SUM(F8:F16)</f>
        <v>0</v>
      </c>
      <c r="I17" s="201"/>
      <c r="J17" s="201"/>
      <c r="K17" s="201"/>
      <c r="L17" s="201"/>
      <c r="M17" s="201"/>
      <c r="N17" s="201"/>
    </row>
    <row r="18" spans="1:14" ht="12" customHeight="1" x14ac:dyDescent="0.35">
      <c r="A18" s="154" t="s">
        <v>245</v>
      </c>
      <c r="B18" s="156"/>
      <c r="C18" s="263"/>
      <c r="D18" s="52"/>
      <c r="E18" s="52"/>
      <c r="F18" s="52"/>
      <c r="I18" s="201"/>
      <c r="J18" s="201"/>
      <c r="K18" s="201"/>
      <c r="L18" s="201"/>
      <c r="M18" s="201"/>
      <c r="N18" s="201"/>
    </row>
    <row r="19" spans="1:14" ht="12" customHeight="1" x14ac:dyDescent="0.35">
      <c r="A19" s="131" t="s">
        <v>246</v>
      </c>
      <c r="B19" s="156"/>
      <c r="C19" s="263"/>
      <c r="D19" s="52"/>
      <c r="E19" s="52"/>
      <c r="F19" s="52"/>
    </row>
    <row r="20" spans="1:14" ht="12" customHeight="1" x14ac:dyDescent="0.35">
      <c r="A20" s="266" t="s">
        <v>247</v>
      </c>
      <c r="B20" s="156"/>
      <c r="C20" s="263"/>
      <c r="D20" s="52"/>
      <c r="E20" s="52"/>
      <c r="F20" s="52"/>
    </row>
    <row r="21" spans="1:14" ht="12" customHeight="1" x14ac:dyDescent="0.35">
      <c r="A21" s="266" t="s">
        <v>248</v>
      </c>
      <c r="B21" s="156"/>
      <c r="C21" s="263"/>
      <c r="D21" s="52"/>
      <c r="E21" s="52"/>
      <c r="F21" s="52"/>
    </row>
    <row r="22" spans="1:14" ht="22.9" customHeight="1" x14ac:dyDescent="0.35">
      <c r="A22" s="181" t="s">
        <v>265</v>
      </c>
      <c r="B22" s="156"/>
      <c r="C22" s="263"/>
      <c r="D22" s="52"/>
      <c r="E22" s="52"/>
      <c r="F22" s="52"/>
    </row>
    <row r="23" spans="1:14" ht="12" customHeight="1" x14ac:dyDescent="0.35">
      <c r="A23" s="131" t="s">
        <v>266</v>
      </c>
      <c r="B23" s="156"/>
      <c r="C23" s="263"/>
      <c r="D23" s="52"/>
      <c r="E23" s="52"/>
      <c r="F23" s="52"/>
    </row>
    <row r="24" spans="1:14" ht="12" customHeight="1" x14ac:dyDescent="0.35">
      <c r="A24" s="154" t="s">
        <v>249</v>
      </c>
      <c r="B24" s="405">
        <f>SUM(B19:B23)</f>
        <v>0</v>
      </c>
      <c r="C24" s="406">
        <f>SUM(C19:C23)</f>
        <v>0</v>
      </c>
      <c r="D24" s="374">
        <f>SUM(D19:D23)</f>
        <v>0</v>
      </c>
      <c r="E24" s="374">
        <f>SUM(E19:E23)</f>
        <v>0</v>
      </c>
      <c r="F24" s="374">
        <f>SUM(F19:F23)</f>
        <v>0</v>
      </c>
    </row>
    <row r="25" spans="1:14" ht="12" customHeight="1" x14ac:dyDescent="0.35">
      <c r="A25" s="178" t="s">
        <v>267</v>
      </c>
      <c r="B25" s="405">
        <f>B24+B17</f>
        <v>0</v>
      </c>
      <c r="C25" s="406">
        <f>C24+C17</f>
        <v>0</v>
      </c>
      <c r="D25" s="374">
        <f>D24+D17</f>
        <v>0</v>
      </c>
      <c r="E25" s="374">
        <f>E24+E17</f>
        <v>0</v>
      </c>
      <c r="F25" s="374">
        <f>F24+F17</f>
        <v>0</v>
      </c>
    </row>
    <row r="26" spans="1:14" ht="12" customHeight="1" x14ac:dyDescent="0.35">
      <c r="A26" s="179" t="s">
        <v>211</v>
      </c>
      <c r="B26" s="156"/>
      <c r="C26" s="263"/>
      <c r="D26" s="52"/>
      <c r="E26" s="52"/>
      <c r="F26" s="52"/>
    </row>
    <row r="27" spans="1:14" ht="12" customHeight="1" x14ac:dyDescent="0.35">
      <c r="A27" s="131" t="s">
        <v>212</v>
      </c>
      <c r="B27" s="156"/>
      <c r="C27" s="263"/>
      <c r="D27" s="52"/>
      <c r="E27" s="52"/>
      <c r="F27" s="52"/>
    </row>
    <row r="28" spans="1:14" ht="12" customHeight="1" x14ac:dyDescent="0.35">
      <c r="A28" s="266" t="s">
        <v>213</v>
      </c>
      <c r="B28" s="156"/>
      <c r="C28" s="263"/>
      <c r="D28" s="52"/>
      <c r="E28" s="52"/>
      <c r="F28" s="52"/>
    </row>
    <row r="29" spans="1:14" ht="12" customHeight="1" x14ac:dyDescent="0.35">
      <c r="A29" s="131" t="s">
        <v>231</v>
      </c>
      <c r="B29" s="156"/>
      <c r="C29" s="263"/>
      <c r="D29" s="52"/>
      <c r="E29" s="52"/>
      <c r="F29" s="52"/>
    </row>
    <row r="30" spans="1:14" ht="12" customHeight="1" x14ac:dyDescent="0.35">
      <c r="A30" s="266" t="s">
        <v>232</v>
      </c>
      <c r="B30" s="156"/>
      <c r="C30" s="263"/>
      <c r="D30" s="52"/>
      <c r="E30" s="52"/>
      <c r="F30" s="52"/>
    </row>
    <row r="31" spans="1:14" ht="12" customHeight="1" x14ac:dyDescent="0.35">
      <c r="A31" s="131" t="s">
        <v>233</v>
      </c>
      <c r="B31" s="156"/>
      <c r="C31" s="263"/>
      <c r="D31" s="52"/>
      <c r="E31" s="52"/>
      <c r="F31" s="52"/>
    </row>
    <row r="32" spans="1:14" ht="12" customHeight="1" x14ac:dyDescent="0.35">
      <c r="A32" s="266" t="s">
        <v>234</v>
      </c>
      <c r="B32" s="156"/>
      <c r="C32" s="263"/>
      <c r="D32" s="52"/>
      <c r="E32" s="52"/>
      <c r="F32" s="52"/>
    </row>
    <row r="33" spans="1:6" ht="12" customHeight="1" x14ac:dyDescent="0.35">
      <c r="A33" s="131" t="s">
        <v>235</v>
      </c>
      <c r="B33" s="156"/>
      <c r="C33" s="263"/>
      <c r="D33" s="52"/>
      <c r="E33" s="52"/>
      <c r="F33" s="52"/>
    </row>
    <row r="34" spans="1:6" ht="12" customHeight="1" x14ac:dyDescent="0.35">
      <c r="A34" s="177" t="s">
        <v>214</v>
      </c>
      <c r="B34" s="405">
        <f>SUM(B27:B33)</f>
        <v>0</v>
      </c>
      <c r="C34" s="406">
        <f>SUM(C27:C33)</f>
        <v>0</v>
      </c>
      <c r="D34" s="374">
        <f>SUM(D27:D33)</f>
        <v>0</v>
      </c>
      <c r="E34" s="374">
        <f>SUM(E27:E33)</f>
        <v>0</v>
      </c>
      <c r="F34" s="374">
        <f>SUM(F27:F33)</f>
        <v>0</v>
      </c>
    </row>
    <row r="35" spans="1:6" ht="12" customHeight="1" x14ac:dyDescent="0.35">
      <c r="A35" s="177" t="s">
        <v>268</v>
      </c>
      <c r="B35" s="407">
        <f>(B25-B34)</f>
        <v>0</v>
      </c>
      <c r="C35" s="408">
        <f t="shared" ref="C35:F35" si="0">(C25-C34)</f>
        <v>0</v>
      </c>
      <c r="D35" s="296">
        <f t="shared" si="0"/>
        <v>0</v>
      </c>
      <c r="E35" s="296">
        <f t="shared" si="0"/>
        <v>0</v>
      </c>
      <c r="F35" s="296">
        <f t="shared" si="0"/>
        <v>0</v>
      </c>
    </row>
    <row r="36" spans="1:6" ht="12" customHeight="1" x14ac:dyDescent="0.35">
      <c r="A36" s="131" t="s">
        <v>269</v>
      </c>
      <c r="B36" s="409"/>
      <c r="C36" s="410"/>
      <c r="D36" s="411"/>
      <c r="E36" s="411"/>
      <c r="F36" s="411"/>
    </row>
    <row r="37" spans="1:6" ht="12" customHeight="1" x14ac:dyDescent="0.35">
      <c r="A37" s="177" t="s">
        <v>270</v>
      </c>
      <c r="B37" s="405">
        <f>B35-B36</f>
        <v>0</v>
      </c>
      <c r="C37" s="406">
        <f>C35-C36</f>
        <v>0</v>
      </c>
      <c r="D37" s="374">
        <f>D35-D36</f>
        <v>0</v>
      </c>
      <c r="E37" s="374">
        <f>E35-E36</f>
        <v>0</v>
      </c>
      <c r="F37" s="374">
        <f>F35-F36</f>
        <v>0</v>
      </c>
    </row>
    <row r="38" spans="1:6" ht="20.65" x14ac:dyDescent="0.35">
      <c r="A38" s="412" t="s">
        <v>271</v>
      </c>
      <c r="B38" s="413">
        <f>B37</f>
        <v>0</v>
      </c>
      <c r="C38" s="414">
        <f>C37</f>
        <v>0</v>
      </c>
      <c r="D38" s="413">
        <f>D37</f>
        <v>0</v>
      </c>
      <c r="E38" s="413">
        <f>E37</f>
        <v>0</v>
      </c>
      <c r="F38" s="413">
        <f>F37</f>
        <v>0</v>
      </c>
    </row>
    <row r="39" spans="1:6" ht="12" customHeight="1" x14ac:dyDescent="0.35">
      <c r="A39" s="180"/>
      <c r="B39" s="175"/>
      <c r="C39" s="304"/>
      <c r="D39" s="175"/>
      <c r="E39" s="175"/>
      <c r="F39" s="175"/>
    </row>
    <row r="40" spans="1:6" x14ac:dyDescent="0.35">
      <c r="A40" s="546" t="s">
        <v>272</v>
      </c>
      <c r="B40" s="546"/>
      <c r="C40" s="546"/>
      <c r="D40" s="546"/>
      <c r="E40" s="546"/>
      <c r="F40" s="546"/>
    </row>
    <row r="41" spans="1:6" ht="40.9" x14ac:dyDescent="0.35">
      <c r="A41" s="404"/>
      <c r="B41" s="387" t="s">
        <v>206</v>
      </c>
      <c r="C41" s="388" t="s">
        <v>207</v>
      </c>
      <c r="D41" s="387" t="s">
        <v>208</v>
      </c>
      <c r="E41" s="387" t="s">
        <v>209</v>
      </c>
      <c r="F41" s="387" t="s">
        <v>210</v>
      </c>
    </row>
    <row r="42" spans="1:6" x14ac:dyDescent="0.35">
      <c r="A42" s="372" t="s">
        <v>223</v>
      </c>
      <c r="B42" s="415"/>
      <c r="C42" s="416"/>
      <c r="D42" s="415"/>
      <c r="E42" s="415"/>
      <c r="F42" s="415"/>
    </row>
    <row r="43" spans="1:6" ht="12.4" customHeight="1" x14ac:dyDescent="0.35">
      <c r="A43" s="196" t="s">
        <v>250</v>
      </c>
      <c r="B43" s="156"/>
      <c r="C43" s="263"/>
      <c r="D43" s="156"/>
      <c r="E43" s="156"/>
      <c r="F43" s="156"/>
    </row>
    <row r="44" spans="1:6" ht="21" customHeight="1" x14ac:dyDescent="0.35">
      <c r="A44" s="196" t="s">
        <v>273</v>
      </c>
      <c r="B44" s="156"/>
      <c r="C44" s="263"/>
      <c r="D44" s="156"/>
      <c r="E44" s="156"/>
      <c r="F44" s="156"/>
    </row>
    <row r="45" spans="1:6" ht="21" customHeight="1" x14ac:dyDescent="0.35">
      <c r="A45" s="196" t="s">
        <v>274</v>
      </c>
      <c r="B45" s="156"/>
      <c r="C45" s="263"/>
      <c r="D45" s="156"/>
      <c r="E45" s="156"/>
      <c r="F45" s="156"/>
    </row>
    <row r="46" spans="1:6" ht="21" customHeight="1" x14ac:dyDescent="0.35">
      <c r="A46" s="196" t="s">
        <v>275</v>
      </c>
      <c r="B46" s="156"/>
      <c r="C46" s="263"/>
      <c r="D46" s="156"/>
      <c r="E46" s="156"/>
      <c r="F46" s="156"/>
    </row>
    <row r="47" spans="1:6" x14ac:dyDescent="0.35">
      <c r="A47" s="177" t="s">
        <v>276</v>
      </c>
      <c r="B47" s="405">
        <f>SUM(B43:B46)</f>
        <v>0</v>
      </c>
      <c r="C47" s="406">
        <f>SUM(C43:C46)</f>
        <v>0</v>
      </c>
      <c r="D47" s="405">
        <f>SUM(D43:D46)</f>
        <v>0</v>
      </c>
      <c r="E47" s="405">
        <f>SUM(E43:E46)</f>
        <v>0</v>
      </c>
      <c r="F47" s="405">
        <f>SUM(F43:F46)</f>
        <v>0</v>
      </c>
    </row>
    <row r="48" spans="1:6" ht="22.15" customHeight="1" x14ac:dyDescent="0.35">
      <c r="A48" s="412" t="s">
        <v>277</v>
      </c>
      <c r="B48" s="413">
        <f>B47+B38</f>
        <v>0</v>
      </c>
      <c r="C48" s="414">
        <f>C47+C38</f>
        <v>0</v>
      </c>
      <c r="D48" s="413">
        <f>D47+D38</f>
        <v>0</v>
      </c>
      <c r="E48" s="413">
        <f>E47+E38</f>
        <v>0</v>
      </c>
      <c r="F48" s="413">
        <f>F47+F38</f>
        <v>0</v>
      </c>
    </row>
    <row r="49" spans="1:6" x14ac:dyDescent="0.35">
      <c r="A49" s="67"/>
      <c r="B49" s="62"/>
      <c r="C49" s="63"/>
      <c r="D49" s="62"/>
      <c r="E49" s="62"/>
      <c r="F49" s="62"/>
    </row>
    <row r="50" spans="1:6" x14ac:dyDescent="0.35">
      <c r="A50" s="96" t="s">
        <v>253</v>
      </c>
      <c r="B50" s="87"/>
      <c r="C50" s="88"/>
      <c r="D50" s="87"/>
      <c r="E50" s="87"/>
      <c r="F50" s="87"/>
    </row>
    <row r="51" spans="1:6" ht="20.25" x14ac:dyDescent="0.35">
      <c r="A51" s="392"/>
      <c r="B51" s="393" t="s">
        <v>254</v>
      </c>
      <c r="C51" s="417" t="s">
        <v>26</v>
      </c>
      <c r="D51" s="393" t="s">
        <v>27</v>
      </c>
      <c r="E51" s="393" t="s">
        <v>28</v>
      </c>
      <c r="F51" s="393" t="s">
        <v>29</v>
      </c>
    </row>
    <row r="52" spans="1:6" ht="30.75" customHeight="1" x14ac:dyDescent="0.35">
      <c r="A52" s="272" t="s">
        <v>225</v>
      </c>
      <c r="B52" s="215">
        <f>B48</f>
        <v>0</v>
      </c>
      <c r="C52" s="260">
        <f>C48</f>
        <v>0</v>
      </c>
      <c r="D52" s="215">
        <f>D48</f>
        <v>0</v>
      </c>
      <c r="E52" s="215">
        <f>E48</f>
        <v>0</v>
      </c>
      <c r="F52" s="215">
        <f>F48</f>
        <v>0</v>
      </c>
    </row>
    <row r="53" spans="1:6" ht="40.5" x14ac:dyDescent="0.35">
      <c r="A53" s="273" t="s">
        <v>255</v>
      </c>
      <c r="B53" s="87"/>
      <c r="C53" s="261"/>
      <c r="D53" s="87"/>
      <c r="E53" s="87"/>
      <c r="F53" s="87"/>
    </row>
    <row r="54" spans="1:6" ht="20.25" x14ac:dyDescent="0.35">
      <c r="A54" s="273" t="s">
        <v>256</v>
      </c>
      <c r="B54" s="87"/>
      <c r="C54" s="261"/>
      <c r="D54" s="87"/>
      <c r="E54" s="87"/>
      <c r="F54" s="87"/>
    </row>
    <row r="55" spans="1:6" x14ac:dyDescent="0.35">
      <c r="A55" s="273" t="s">
        <v>257</v>
      </c>
      <c r="B55" s="87"/>
      <c r="C55" s="261"/>
      <c r="D55" s="87"/>
      <c r="E55" s="87"/>
      <c r="F55" s="87"/>
    </row>
    <row r="56" spans="1:6" x14ac:dyDescent="0.35">
      <c r="A56" s="395" t="s">
        <v>226</v>
      </c>
      <c r="B56" s="402">
        <f>B52+B53+B54-B55</f>
        <v>0</v>
      </c>
      <c r="C56" s="403">
        <f t="shared" ref="C56:F56" si="1">C52+C53+C54-C55</f>
        <v>0</v>
      </c>
      <c r="D56" s="402">
        <f t="shared" si="1"/>
        <v>0</v>
      </c>
      <c r="E56" s="402">
        <f t="shared" si="1"/>
        <v>0</v>
      </c>
      <c r="F56" s="402">
        <f t="shared" si="1"/>
        <v>0</v>
      </c>
    </row>
    <row r="57" spans="1:6" x14ac:dyDescent="0.35">
      <c r="A57" s="205" t="s">
        <v>227</v>
      </c>
      <c r="B57" s="206"/>
      <c r="C57" s="206"/>
      <c r="D57" s="174"/>
      <c r="E57" s="174"/>
      <c r="F57" s="174"/>
    </row>
    <row r="58" spans="1:6" x14ac:dyDescent="0.35">
      <c r="A58" s="203"/>
      <c r="B58" s="174"/>
      <c r="C58" s="174"/>
      <c r="D58" s="174"/>
      <c r="E58" s="174"/>
      <c r="F58" s="174"/>
    </row>
    <row r="59" spans="1:6" ht="55.5" customHeight="1" x14ac:dyDescent="0.35">
      <c r="A59" s="530" t="s">
        <v>278</v>
      </c>
      <c r="B59" s="530"/>
      <c r="C59" s="530"/>
      <c r="D59" s="530"/>
      <c r="E59" s="530"/>
      <c r="F59" s="530"/>
    </row>
    <row r="60" spans="1:6" x14ac:dyDescent="0.35">
      <c r="A60" s="275" t="s">
        <v>259</v>
      </c>
      <c r="B60" s="45"/>
      <c r="C60" s="45"/>
      <c r="D60" s="45"/>
      <c r="E60" s="45"/>
      <c r="F60" s="45"/>
    </row>
    <row r="61" spans="1:6" x14ac:dyDescent="0.35">
      <c r="A61" s="275"/>
      <c r="B61" s="45"/>
      <c r="C61" s="45"/>
      <c r="D61" s="45"/>
      <c r="E61" s="45"/>
      <c r="F61" s="45"/>
    </row>
    <row r="62" spans="1:6" x14ac:dyDescent="0.35">
      <c r="A62" s="45"/>
      <c r="B62" s="45"/>
      <c r="C62" s="45"/>
      <c r="D62" s="45"/>
      <c r="E62" s="45"/>
      <c r="F62" s="45"/>
    </row>
    <row r="63" spans="1:6" x14ac:dyDescent="0.35">
      <c r="A63" s="315" t="s">
        <v>143</v>
      </c>
      <c r="B63" s="45"/>
      <c r="C63" s="45"/>
      <c r="D63" s="45"/>
      <c r="E63" s="45"/>
      <c r="F63" s="45"/>
    </row>
    <row r="64" spans="1:6" x14ac:dyDescent="0.35">
      <c r="A64" s="314" t="s">
        <v>144</v>
      </c>
      <c r="B64" s="45"/>
      <c r="C64" s="45"/>
      <c r="D64" s="45"/>
      <c r="E64" s="45"/>
      <c r="F64" s="45"/>
    </row>
    <row r="65" spans="1:1" x14ac:dyDescent="0.35">
      <c r="A65" s="40"/>
    </row>
    <row r="66" spans="1:1" x14ac:dyDescent="0.35">
      <c r="A66" s="313" t="s">
        <v>145</v>
      </c>
    </row>
  </sheetData>
  <mergeCells count="2">
    <mergeCell ref="A40:F40"/>
    <mergeCell ref="A59:F59"/>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&amp;C&amp;"Calibri"&amp;10&amp;KFF0000 OFFICIAL&amp;1#_x000D_</oddHeader>
    <oddFooter>&amp;C_x000D_&amp;1#&amp;"Calibri"&amp;10&amp;KFF0000 OFFICIAL</oddFooter>
  </headerFooter>
  <rowBreaks count="1" manualBreakCount="1">
    <brk id="41" max="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G43"/>
  <sheetViews>
    <sheetView showGridLines="0" zoomScale="120" zoomScaleNormal="120" zoomScaleSheetLayoutView="110" workbookViewId="0">
      <selection activeCell="F31" sqref="F31"/>
    </sheetView>
  </sheetViews>
  <sheetFormatPr defaultColWidth="8" defaultRowHeight="12" customHeight="1" x14ac:dyDescent="0.45"/>
  <cols>
    <col min="1" max="1" width="29.1328125" style="81" customWidth="1"/>
    <col min="2" max="2" width="7.86328125" style="81" customWidth="1"/>
    <col min="3" max="6" width="8" style="81" customWidth="1"/>
    <col min="7" max="16384" width="8" style="81"/>
  </cols>
  <sheetData>
    <row r="1" spans="1:6" ht="44.25" customHeight="1" x14ac:dyDescent="0.3">
      <c r="A1" s="348"/>
      <c r="B1" s="387" t="s">
        <v>206</v>
      </c>
      <c r="C1" s="388" t="s">
        <v>207</v>
      </c>
      <c r="D1" s="387" t="s">
        <v>208</v>
      </c>
      <c r="E1" s="387" t="s">
        <v>209</v>
      </c>
      <c r="F1" s="387" t="s">
        <v>210</v>
      </c>
    </row>
    <row r="2" spans="1:6" ht="12" customHeight="1" x14ac:dyDescent="0.45">
      <c r="A2" s="68" t="s">
        <v>279</v>
      </c>
      <c r="B2" s="69"/>
      <c r="C2" s="253"/>
      <c r="D2" s="69"/>
      <c r="E2" s="69"/>
      <c r="F2" s="69"/>
    </row>
    <row r="3" spans="1:6" ht="12" customHeight="1" x14ac:dyDescent="0.45">
      <c r="A3" s="183" t="s">
        <v>280</v>
      </c>
      <c r="B3" s="69"/>
      <c r="C3" s="253"/>
      <c r="D3" s="69"/>
      <c r="E3" s="69"/>
      <c r="F3" s="69"/>
    </row>
    <row r="4" spans="1:6" ht="12" customHeight="1" x14ac:dyDescent="0.45">
      <c r="A4" s="78" t="s">
        <v>281</v>
      </c>
      <c r="B4" s="69">
        <v>2</v>
      </c>
      <c r="C4" s="253">
        <v>2</v>
      </c>
      <c r="D4" s="77">
        <v>2</v>
      </c>
      <c r="E4" s="77">
        <v>2</v>
      </c>
      <c r="F4" s="77">
        <v>2</v>
      </c>
    </row>
    <row r="5" spans="1:6" ht="12" customHeight="1" x14ac:dyDescent="0.45">
      <c r="A5" s="169" t="s">
        <v>282</v>
      </c>
      <c r="B5" s="77">
        <v>9339</v>
      </c>
      <c r="C5" s="253">
        <v>10534</v>
      </c>
      <c r="D5" s="77">
        <v>10534</v>
      </c>
      <c r="E5" s="77">
        <v>10534</v>
      </c>
      <c r="F5" s="77">
        <v>10534</v>
      </c>
    </row>
    <row r="6" spans="1:6" ht="12" customHeight="1" x14ac:dyDescent="0.45">
      <c r="A6" s="207" t="s">
        <v>283</v>
      </c>
      <c r="B6" s="418">
        <v>9341</v>
      </c>
      <c r="C6" s="419">
        <v>10536</v>
      </c>
      <c r="D6" s="418">
        <v>10536</v>
      </c>
      <c r="E6" s="418">
        <v>10536</v>
      </c>
      <c r="F6" s="418">
        <v>10536</v>
      </c>
    </row>
    <row r="7" spans="1:6" ht="12" customHeight="1" x14ac:dyDescent="0.45">
      <c r="A7" s="183" t="s">
        <v>284</v>
      </c>
      <c r="B7" s="69"/>
      <c r="C7" s="253"/>
      <c r="D7" s="69"/>
      <c r="E7" s="69"/>
      <c r="F7" s="69"/>
    </row>
    <row r="8" spans="1:6" ht="12" customHeight="1" x14ac:dyDescent="0.45">
      <c r="A8" s="78" t="s">
        <v>285</v>
      </c>
      <c r="B8" s="69"/>
      <c r="C8" s="253"/>
      <c r="D8" s="69"/>
      <c r="E8" s="69"/>
      <c r="F8" s="69"/>
    </row>
    <row r="9" spans="1:6" ht="12" customHeight="1" x14ac:dyDescent="0.45">
      <c r="A9" s="78" t="s">
        <v>286</v>
      </c>
      <c r="B9" s="69">
        <v>0</v>
      </c>
      <c r="C9" s="253">
        <v>102</v>
      </c>
      <c r="D9" s="69">
        <v>205</v>
      </c>
      <c r="E9" s="69">
        <v>310</v>
      </c>
      <c r="F9" s="69">
        <v>419</v>
      </c>
    </row>
    <row r="10" spans="1:6" ht="12" customHeight="1" x14ac:dyDescent="0.45">
      <c r="A10" s="78" t="s">
        <v>287</v>
      </c>
      <c r="B10" s="69">
        <v>2936</v>
      </c>
      <c r="C10" s="253">
        <v>2936</v>
      </c>
      <c r="D10" s="69">
        <v>2936</v>
      </c>
      <c r="E10" s="69">
        <v>2936</v>
      </c>
      <c r="F10" s="69">
        <v>2936</v>
      </c>
    </row>
    <row r="11" spans="1:6" ht="12" customHeight="1" x14ac:dyDescent="0.45">
      <c r="A11" s="184" t="s">
        <v>288</v>
      </c>
      <c r="B11" s="418">
        <v>2936</v>
      </c>
      <c r="C11" s="419">
        <v>3038</v>
      </c>
      <c r="D11" s="418">
        <v>3141</v>
      </c>
      <c r="E11" s="418">
        <v>3246</v>
      </c>
      <c r="F11" s="418">
        <v>3355</v>
      </c>
    </row>
    <row r="12" spans="1:6" ht="12" customHeight="1" x14ac:dyDescent="0.45">
      <c r="A12" s="72" t="s">
        <v>289</v>
      </c>
      <c r="B12" s="420">
        <v>12277</v>
      </c>
      <c r="C12" s="421">
        <v>13574</v>
      </c>
      <c r="D12" s="420">
        <v>13677</v>
      </c>
      <c r="E12" s="420">
        <v>13782</v>
      </c>
      <c r="F12" s="420">
        <v>13891</v>
      </c>
    </row>
    <row r="13" spans="1:6" ht="12" customHeight="1" x14ac:dyDescent="0.45">
      <c r="A13" s="95" t="s">
        <v>290</v>
      </c>
      <c r="B13" s="69"/>
      <c r="C13" s="253"/>
      <c r="D13" s="69"/>
      <c r="E13" s="69"/>
      <c r="F13" s="69"/>
    </row>
    <row r="14" spans="1:6" ht="12" customHeight="1" x14ac:dyDescent="0.45">
      <c r="A14" s="183" t="s">
        <v>291</v>
      </c>
      <c r="B14" s="69"/>
      <c r="C14" s="253"/>
      <c r="D14" s="69"/>
      <c r="E14" s="69"/>
      <c r="F14" s="69"/>
    </row>
    <row r="15" spans="1:6" ht="12" customHeight="1" x14ac:dyDescent="0.45">
      <c r="A15" s="74" t="s">
        <v>213</v>
      </c>
      <c r="B15" s="69">
        <v>1976</v>
      </c>
      <c r="C15" s="253">
        <v>1976</v>
      </c>
      <c r="D15" s="69">
        <v>1976</v>
      </c>
      <c r="E15" s="69">
        <v>1976</v>
      </c>
      <c r="F15" s="69">
        <v>1976</v>
      </c>
    </row>
    <row r="16" spans="1:6" ht="12" customHeight="1" x14ac:dyDescent="0.45">
      <c r="A16" s="74" t="s">
        <v>292</v>
      </c>
      <c r="B16" s="69">
        <v>489</v>
      </c>
      <c r="C16" s="253">
        <v>489</v>
      </c>
      <c r="D16" s="69">
        <v>489</v>
      </c>
      <c r="E16" s="69">
        <v>489</v>
      </c>
      <c r="F16" s="69">
        <v>489</v>
      </c>
    </row>
    <row r="17" spans="1:7" ht="12" customHeight="1" x14ac:dyDescent="0.45">
      <c r="A17" s="184" t="s">
        <v>293</v>
      </c>
      <c r="B17" s="418">
        <v>2465</v>
      </c>
      <c r="C17" s="419">
        <v>2465</v>
      </c>
      <c r="D17" s="418">
        <v>2465</v>
      </c>
      <c r="E17" s="418">
        <v>2465</v>
      </c>
      <c r="F17" s="418">
        <v>2465</v>
      </c>
    </row>
    <row r="18" spans="1:7" ht="12" customHeight="1" x14ac:dyDescent="0.45">
      <c r="A18" s="183" t="s">
        <v>294</v>
      </c>
      <c r="B18" s="69"/>
      <c r="C18" s="253"/>
      <c r="D18" s="69"/>
      <c r="E18" s="69"/>
      <c r="F18" s="69"/>
    </row>
    <row r="19" spans="1:7" ht="12" customHeight="1" x14ac:dyDescent="0.45">
      <c r="A19" s="184" t="s">
        <v>295</v>
      </c>
      <c r="B19" s="418">
        <v>0</v>
      </c>
      <c r="C19" s="419">
        <v>0</v>
      </c>
      <c r="D19" s="418">
        <v>0</v>
      </c>
      <c r="E19" s="418">
        <v>0</v>
      </c>
      <c r="F19" s="418">
        <v>0</v>
      </c>
    </row>
    <row r="20" spans="1:7" ht="12" customHeight="1" x14ac:dyDescent="0.45">
      <c r="A20" s="183" t="s">
        <v>296</v>
      </c>
      <c r="B20" s="69"/>
      <c r="C20" s="253"/>
      <c r="D20" s="69"/>
      <c r="E20" s="69"/>
      <c r="F20" s="69"/>
    </row>
    <row r="21" spans="1:7" ht="12" customHeight="1" x14ac:dyDescent="0.45">
      <c r="A21" s="74" t="s">
        <v>297</v>
      </c>
      <c r="B21" s="69">
        <v>143</v>
      </c>
      <c r="C21" s="253">
        <v>1338</v>
      </c>
      <c r="D21" s="69">
        <v>1338</v>
      </c>
      <c r="E21" s="69">
        <v>1338</v>
      </c>
      <c r="F21" s="69">
        <v>1338</v>
      </c>
    </row>
    <row r="22" spans="1:7" ht="12" customHeight="1" x14ac:dyDescent="0.45">
      <c r="A22" s="184" t="s">
        <v>298</v>
      </c>
      <c r="B22" s="418">
        <v>143</v>
      </c>
      <c r="C22" s="419">
        <v>1338</v>
      </c>
      <c r="D22" s="418">
        <v>1338</v>
      </c>
      <c r="E22" s="418">
        <v>1338</v>
      </c>
      <c r="F22" s="418">
        <v>1338</v>
      </c>
    </row>
    <row r="23" spans="1:7" ht="10.15" x14ac:dyDescent="0.45">
      <c r="A23" s="95" t="s">
        <v>299</v>
      </c>
      <c r="B23" s="513">
        <v>2608</v>
      </c>
      <c r="C23" s="514">
        <v>3803</v>
      </c>
      <c r="D23" s="513">
        <v>3803</v>
      </c>
      <c r="E23" s="513">
        <v>3803</v>
      </c>
      <c r="F23" s="513">
        <v>3803</v>
      </c>
    </row>
    <row r="24" spans="1:7" ht="10.15" x14ac:dyDescent="0.45">
      <c r="A24" s="422" t="s">
        <v>300</v>
      </c>
      <c r="B24" s="423">
        <v>9669</v>
      </c>
      <c r="C24" s="424">
        <v>9771</v>
      </c>
      <c r="D24" s="423">
        <v>9874</v>
      </c>
      <c r="E24" s="423">
        <v>9979</v>
      </c>
      <c r="F24" s="423">
        <v>10088</v>
      </c>
    </row>
    <row r="25" spans="1:7" ht="12" hidden="1" customHeight="1" x14ac:dyDescent="0.45"/>
    <row r="26" spans="1:7" ht="12" hidden="1" customHeight="1" x14ac:dyDescent="0.45">
      <c r="A26" s="19" t="s">
        <v>301</v>
      </c>
      <c r="B26" s="15"/>
      <c r="C26" s="15"/>
      <c r="D26" s="15"/>
      <c r="E26" s="15"/>
      <c r="F26" s="15"/>
    </row>
    <row r="27" spans="1:7" ht="45.4" hidden="1" customHeight="1" x14ac:dyDescent="0.3">
      <c r="A27" s="515"/>
      <c r="B27" s="387" t="s">
        <v>206</v>
      </c>
      <c r="C27" s="388" t="s">
        <v>207</v>
      </c>
      <c r="D27" s="387" t="s">
        <v>208</v>
      </c>
      <c r="E27" s="387" t="s">
        <v>209</v>
      </c>
      <c r="F27" s="387" t="s">
        <v>210</v>
      </c>
    </row>
    <row r="28" spans="1:7" ht="10.15" x14ac:dyDescent="0.45">
      <c r="A28" s="95" t="s">
        <v>302</v>
      </c>
      <c r="B28" s="77"/>
      <c r="C28" s="253"/>
      <c r="D28" s="69"/>
      <c r="E28" s="69"/>
      <c r="F28" s="69"/>
    </row>
    <row r="29" spans="1:7" ht="10.15" x14ac:dyDescent="0.45">
      <c r="A29" s="183" t="s">
        <v>303</v>
      </c>
      <c r="B29" s="77"/>
      <c r="C29" s="253"/>
      <c r="D29" s="69"/>
      <c r="E29" s="69"/>
      <c r="F29" s="69"/>
      <c r="G29" s="148"/>
    </row>
    <row r="30" spans="1:7" ht="10.15" x14ac:dyDescent="0.45">
      <c r="A30" s="78" t="s">
        <v>304</v>
      </c>
      <c r="B30" s="77">
        <v>3435</v>
      </c>
      <c r="C30" s="253">
        <v>3537</v>
      </c>
      <c r="D30" s="69">
        <v>3640</v>
      </c>
      <c r="E30" s="69">
        <v>3745</v>
      </c>
      <c r="F30" s="69">
        <v>3854</v>
      </c>
    </row>
    <row r="31" spans="1:7" ht="20.25" x14ac:dyDescent="0.45">
      <c r="A31" s="102" t="s">
        <v>305</v>
      </c>
      <c r="B31" s="77">
        <v>6234</v>
      </c>
      <c r="C31" s="253">
        <v>6234</v>
      </c>
      <c r="D31" s="77">
        <v>6234</v>
      </c>
      <c r="E31" s="77">
        <v>6234</v>
      </c>
      <c r="F31" s="77">
        <v>6234</v>
      </c>
    </row>
    <row r="32" spans="1:7" ht="12" customHeight="1" x14ac:dyDescent="0.45">
      <c r="A32" s="184" t="s">
        <v>306</v>
      </c>
      <c r="B32" s="425">
        <v>9669</v>
      </c>
      <c r="C32" s="419">
        <v>9771</v>
      </c>
      <c r="D32" s="425">
        <v>9874</v>
      </c>
      <c r="E32" s="425">
        <v>9979</v>
      </c>
      <c r="F32" s="425">
        <v>10088</v>
      </c>
    </row>
    <row r="33" spans="1:6" ht="20.25" x14ac:dyDescent="0.3">
      <c r="A33" s="232" t="s">
        <v>307</v>
      </c>
      <c r="B33" s="77"/>
      <c r="C33" s="253"/>
      <c r="D33" s="77"/>
      <c r="E33" s="77"/>
      <c r="F33" s="77"/>
    </row>
    <row r="34" spans="1:6" ht="10.15" x14ac:dyDescent="0.45">
      <c r="A34" s="184" t="s">
        <v>308</v>
      </c>
      <c r="B34" s="425">
        <v>0</v>
      </c>
      <c r="C34" s="419">
        <v>0</v>
      </c>
      <c r="D34" s="425">
        <v>0</v>
      </c>
      <c r="E34" s="425">
        <v>0</v>
      </c>
      <c r="F34" s="425">
        <v>0</v>
      </c>
    </row>
    <row r="35" spans="1:6" ht="12" customHeight="1" x14ac:dyDescent="0.45">
      <c r="A35" s="330" t="s">
        <v>309</v>
      </c>
      <c r="B35" s="331">
        <v>9669</v>
      </c>
      <c r="C35" s="332">
        <v>9771</v>
      </c>
      <c r="D35" s="331">
        <v>9874</v>
      </c>
      <c r="E35" s="331">
        <v>9979</v>
      </c>
      <c r="F35" s="331">
        <v>10088</v>
      </c>
    </row>
    <row r="36" spans="1:6" ht="12" customHeight="1" x14ac:dyDescent="0.45">
      <c r="A36" s="233" t="s">
        <v>227</v>
      </c>
      <c r="B36" s="234"/>
      <c r="C36" s="234"/>
      <c r="D36" s="234"/>
      <c r="E36" s="234"/>
      <c r="F36" s="234"/>
    </row>
    <row r="37" spans="1:6" ht="12" customHeight="1" x14ac:dyDescent="0.45">
      <c r="A37" s="80" t="s">
        <v>310</v>
      </c>
      <c r="B37" s="15"/>
      <c r="C37" s="15"/>
      <c r="D37" s="15"/>
      <c r="E37" s="15"/>
      <c r="F37" s="15"/>
    </row>
    <row r="38" spans="1:6" ht="12" customHeight="1" x14ac:dyDescent="0.45">
      <c r="A38" s="80"/>
      <c r="B38" s="15"/>
      <c r="C38" s="15"/>
      <c r="D38" s="15"/>
      <c r="E38" s="15"/>
      <c r="F38" s="15"/>
    </row>
    <row r="39" spans="1:6" ht="12" customHeight="1" x14ac:dyDescent="0.45">
      <c r="A39" s="20"/>
      <c r="B39" s="15"/>
      <c r="C39" s="15"/>
      <c r="D39" s="15"/>
      <c r="E39" s="15"/>
      <c r="F39" s="15"/>
    </row>
    <row r="40" spans="1:6" ht="12" customHeight="1" x14ac:dyDescent="0.45">
      <c r="A40" s="82"/>
    </row>
    <row r="42" spans="1:6" ht="12" customHeight="1" x14ac:dyDescent="0.45">
      <c r="A42" s="53"/>
    </row>
    <row r="43" spans="1:6" ht="12" customHeight="1" x14ac:dyDescent="0.3">
      <c r="A43" s="54"/>
    </row>
  </sheetData>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&amp;C&amp;"Calibri"&amp;10&amp;KFF0000 OFFICIAL&amp;1#_x000D_</oddHeader>
    <oddFooter>&amp;C_x000D_&amp;1#&amp;"Calibri"&amp;10&amp;KFF0000 OFFICIAL</oddFooter>
  </headerFooter>
  <rowBreaks count="1" manualBreakCount="1">
    <brk id="2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15"/>
  <sheetViews>
    <sheetView showGridLines="0" zoomScale="120" zoomScaleNormal="120" zoomScaleSheetLayoutView="110" workbookViewId="0">
      <selection activeCell="A13" sqref="A13:F13"/>
    </sheetView>
  </sheetViews>
  <sheetFormatPr defaultColWidth="8" defaultRowHeight="12" customHeight="1" x14ac:dyDescent="0.45"/>
  <cols>
    <col min="1" max="1" width="27.86328125" style="21" customWidth="1"/>
    <col min="2" max="2" width="7.86328125" style="22" customWidth="1"/>
    <col min="3" max="3" width="8.86328125" style="22" customWidth="1"/>
    <col min="4" max="4" width="7.86328125" style="22" customWidth="1"/>
    <col min="5" max="5" width="9.1328125" style="22" customWidth="1"/>
    <col min="6" max="6" width="7.86328125" style="22" customWidth="1"/>
    <col min="7" max="7" width="7.3984375" style="21" customWidth="1"/>
    <col min="8" max="16384" width="8" style="21"/>
  </cols>
  <sheetData>
    <row r="1" spans="1:7" s="22" customFormat="1" ht="42.75" customHeight="1" x14ac:dyDescent="0.3">
      <c r="A1" s="347"/>
      <c r="B1" s="426" t="s">
        <v>311</v>
      </c>
      <c r="C1" s="426" t="s">
        <v>312</v>
      </c>
      <c r="D1" s="426" t="s">
        <v>313</v>
      </c>
      <c r="E1" s="426" t="s">
        <v>314</v>
      </c>
      <c r="F1" s="426" t="s">
        <v>315</v>
      </c>
    </row>
    <row r="2" spans="1:7" s="22" customFormat="1" ht="12" customHeight="1" x14ac:dyDescent="0.45">
      <c r="A2" s="73" t="s">
        <v>316</v>
      </c>
      <c r="B2" s="69"/>
      <c r="C2" s="69"/>
      <c r="D2" s="69"/>
      <c r="E2" s="69"/>
      <c r="F2" s="69"/>
      <c r="G2" s="23"/>
    </row>
    <row r="3" spans="1:7" ht="20.25" x14ac:dyDescent="0.45">
      <c r="A3" s="100" t="s">
        <v>317</v>
      </c>
      <c r="B3" s="77">
        <v>6234</v>
      </c>
      <c r="C3" s="79">
        <v>0</v>
      </c>
      <c r="D3" s="79">
        <v>0</v>
      </c>
      <c r="E3" s="77">
        <v>3435</v>
      </c>
      <c r="F3" s="77">
        <v>9669</v>
      </c>
    </row>
    <row r="4" spans="1:7" ht="10.15" x14ac:dyDescent="0.45">
      <c r="A4" s="208" t="s">
        <v>318</v>
      </c>
      <c r="B4" s="418">
        <v>6234</v>
      </c>
      <c r="C4" s="420">
        <v>0</v>
      </c>
      <c r="D4" s="420">
        <v>0</v>
      </c>
      <c r="E4" s="418">
        <v>3435</v>
      </c>
      <c r="F4" s="418">
        <v>9669</v>
      </c>
    </row>
    <row r="5" spans="1:7" ht="10.15" x14ac:dyDescent="0.45">
      <c r="A5" s="73" t="s">
        <v>319</v>
      </c>
      <c r="B5" s="69"/>
      <c r="C5" s="69"/>
      <c r="D5" s="69"/>
      <c r="E5" s="69"/>
      <c r="F5" s="69"/>
    </row>
    <row r="6" spans="1:7" ht="12" customHeight="1" x14ac:dyDescent="0.45">
      <c r="A6" s="73" t="s">
        <v>320</v>
      </c>
      <c r="B6" s="427"/>
      <c r="C6" s="427"/>
      <c r="D6" s="427"/>
      <c r="E6" s="427"/>
      <c r="F6" s="427"/>
    </row>
    <row r="7" spans="1:7" ht="12" customHeight="1" x14ac:dyDescent="0.45">
      <c r="A7" s="207" t="s">
        <v>321</v>
      </c>
      <c r="B7" s="69"/>
      <c r="C7" s="69"/>
      <c r="D7" s="69"/>
      <c r="E7" s="69"/>
      <c r="F7" s="69"/>
    </row>
    <row r="8" spans="1:7" ht="12" customHeight="1" x14ac:dyDescent="0.45">
      <c r="A8" s="98" t="s">
        <v>322</v>
      </c>
      <c r="B8" s="79">
        <v>0</v>
      </c>
      <c r="C8" s="79">
        <v>0</v>
      </c>
      <c r="D8" s="79">
        <v>0</v>
      </c>
      <c r="E8" s="79">
        <v>102</v>
      </c>
      <c r="F8" s="79">
        <v>102</v>
      </c>
      <c r="G8"/>
    </row>
    <row r="9" spans="1:7" ht="20.25" x14ac:dyDescent="0.45">
      <c r="A9" s="209" t="s">
        <v>323</v>
      </c>
      <c r="B9" s="420">
        <v>0</v>
      </c>
      <c r="C9" s="420">
        <v>0</v>
      </c>
      <c r="D9" s="420">
        <v>0</v>
      </c>
      <c r="E9" s="420">
        <v>102</v>
      </c>
      <c r="F9" s="420">
        <v>102</v>
      </c>
    </row>
    <row r="10" spans="1:7" ht="20.25" x14ac:dyDescent="0.45">
      <c r="A10" s="97" t="s">
        <v>324</v>
      </c>
      <c r="B10" s="516">
        <v>6234</v>
      </c>
      <c r="C10" s="516">
        <v>0</v>
      </c>
      <c r="D10" s="516">
        <v>0</v>
      </c>
      <c r="E10" s="516">
        <v>3537</v>
      </c>
      <c r="F10" s="516">
        <v>9771</v>
      </c>
    </row>
    <row r="11" spans="1:7" ht="12" customHeight="1" x14ac:dyDescent="0.45">
      <c r="A11" s="71" t="s">
        <v>325</v>
      </c>
      <c r="B11" s="69"/>
      <c r="C11" s="69"/>
      <c r="D11" s="69"/>
      <c r="E11" s="69"/>
      <c r="F11" s="69">
        <v>0</v>
      </c>
    </row>
    <row r="12" spans="1:7" ht="20.25" x14ac:dyDescent="0.45">
      <c r="A12" s="333" t="s">
        <v>326</v>
      </c>
      <c r="B12" s="516">
        <v>6234</v>
      </c>
      <c r="C12" s="516">
        <v>0</v>
      </c>
      <c r="D12" s="516">
        <v>0</v>
      </c>
      <c r="E12" s="516">
        <v>3537</v>
      </c>
      <c r="F12" s="516">
        <v>9771</v>
      </c>
    </row>
    <row r="13" spans="1:7" ht="12" customHeight="1" x14ac:dyDescent="0.45">
      <c r="A13" s="547" t="s">
        <v>227</v>
      </c>
      <c r="B13" s="547"/>
      <c r="C13" s="547"/>
      <c r="D13" s="547"/>
      <c r="E13" s="547"/>
      <c r="F13" s="547"/>
    </row>
    <row r="14" spans="1:7" ht="12" customHeight="1" x14ac:dyDescent="0.45">
      <c r="A14" s="41"/>
      <c r="B14" s="42"/>
      <c r="C14" s="42"/>
      <c r="D14" s="42"/>
      <c r="E14" s="42"/>
      <c r="F14" s="11"/>
    </row>
    <row r="15" spans="1:7" ht="12" customHeight="1" x14ac:dyDescent="0.45">
      <c r="A15" s="20"/>
      <c r="B15" s="24"/>
      <c r="C15" s="24"/>
      <c r="D15" s="24"/>
    </row>
  </sheetData>
  <mergeCells count="1">
    <mergeCell ref="A13:F13"/>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&amp;C&amp;"Calibri"&amp;10&amp;KFF0000 OFFICIAL&amp;1#_x000D_</oddHeader>
    <oddFooter>&amp;C_x000D_&amp;1#&amp;"Calibri"&amp;10&amp;KFF0000 OFFICIAL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A1:F30"/>
  <sheetViews>
    <sheetView showGridLines="0" topLeftCell="A17" zoomScale="120" zoomScaleNormal="120" zoomScaleSheetLayoutView="110" workbookViewId="0">
      <selection activeCell="A28" sqref="A28"/>
    </sheetView>
  </sheetViews>
  <sheetFormatPr defaultColWidth="8" defaultRowHeight="12" customHeight="1" x14ac:dyDescent="0.45"/>
  <cols>
    <col min="1" max="1" width="28.3984375" style="15" customWidth="1"/>
    <col min="2" max="6" width="8.1328125" style="15" customWidth="1"/>
    <col min="7" max="16384" width="8" style="15"/>
  </cols>
  <sheetData>
    <row r="1" spans="1:6" ht="45" customHeight="1" x14ac:dyDescent="0.3">
      <c r="A1" s="348"/>
      <c r="B1" s="517" t="s">
        <v>206</v>
      </c>
      <c r="C1" s="518" t="s">
        <v>207</v>
      </c>
      <c r="D1" s="517" t="s">
        <v>208</v>
      </c>
      <c r="E1" s="517" t="s">
        <v>209</v>
      </c>
      <c r="F1" s="517" t="s">
        <v>210</v>
      </c>
    </row>
    <row r="2" spans="1:6" ht="10.15" x14ac:dyDescent="0.45">
      <c r="A2" s="95" t="s">
        <v>327</v>
      </c>
      <c r="B2" s="69"/>
      <c r="C2" s="253"/>
      <c r="D2" s="69"/>
      <c r="E2" s="69"/>
      <c r="F2" s="69"/>
    </row>
    <row r="3" spans="1:6" ht="11.65" customHeight="1" x14ac:dyDescent="0.45">
      <c r="A3" s="68" t="s">
        <v>328</v>
      </c>
      <c r="B3" s="69"/>
      <c r="C3" s="253"/>
      <c r="D3" s="69"/>
      <c r="E3" s="69"/>
      <c r="F3" s="69"/>
    </row>
    <row r="4" spans="1:6" ht="11.65" customHeight="1" x14ac:dyDescent="0.45">
      <c r="A4" s="71" t="s">
        <v>329</v>
      </c>
      <c r="B4" s="69">
        <v>2316</v>
      </c>
      <c r="C4" s="253">
        <v>17204</v>
      </c>
      <c r="D4" s="69">
        <v>17386</v>
      </c>
      <c r="E4" s="69">
        <v>18451</v>
      </c>
      <c r="F4" s="69">
        <v>18525</v>
      </c>
    </row>
    <row r="5" spans="1:6" ht="11.65" customHeight="1" x14ac:dyDescent="0.45">
      <c r="A5" s="71" t="s">
        <v>330</v>
      </c>
      <c r="B5" s="69">
        <v>-21</v>
      </c>
      <c r="C5" s="253">
        <v>0</v>
      </c>
      <c r="D5" s="69">
        <v>0</v>
      </c>
      <c r="E5" s="69">
        <v>0</v>
      </c>
      <c r="F5" s="69">
        <v>0</v>
      </c>
    </row>
    <row r="6" spans="1:6" ht="10.15" x14ac:dyDescent="0.45">
      <c r="A6" s="210" t="s">
        <v>331</v>
      </c>
      <c r="B6" s="420">
        <v>2295</v>
      </c>
      <c r="C6" s="421">
        <v>17204</v>
      </c>
      <c r="D6" s="420">
        <v>17386</v>
      </c>
      <c r="E6" s="420">
        <v>18451</v>
      </c>
      <c r="F6" s="420">
        <v>18525</v>
      </c>
    </row>
    <row r="7" spans="1:6" ht="10.15" x14ac:dyDescent="0.45">
      <c r="A7" s="68" t="s">
        <v>332</v>
      </c>
      <c r="B7" s="69"/>
      <c r="C7" s="253"/>
      <c r="D7" s="69"/>
      <c r="E7" s="69"/>
      <c r="F7" s="69"/>
    </row>
    <row r="8" spans="1:6" ht="11.1" customHeight="1" x14ac:dyDescent="0.45">
      <c r="A8" s="71" t="s">
        <v>333</v>
      </c>
      <c r="B8" s="69">
        <v>-234</v>
      </c>
      <c r="C8" s="253">
        <v>4659</v>
      </c>
      <c r="D8" s="69">
        <v>8843</v>
      </c>
      <c r="E8" s="69">
        <v>9669</v>
      </c>
      <c r="F8" s="69">
        <v>9939</v>
      </c>
    </row>
    <row r="9" spans="1:6" ht="11.1" customHeight="1" x14ac:dyDescent="0.45">
      <c r="A9" s="71" t="s">
        <v>213</v>
      </c>
      <c r="B9" s="69">
        <v>3026</v>
      </c>
      <c r="C9" s="253">
        <v>12545</v>
      </c>
      <c r="D9" s="69">
        <v>8543</v>
      </c>
      <c r="E9" s="69">
        <v>8782</v>
      </c>
      <c r="F9" s="69">
        <v>8586</v>
      </c>
    </row>
    <row r="10" spans="1:6" ht="11.1" customHeight="1" x14ac:dyDescent="0.45">
      <c r="A10" s="71" t="s">
        <v>334</v>
      </c>
      <c r="B10" s="69">
        <v>2936</v>
      </c>
      <c r="C10" s="253">
        <v>0</v>
      </c>
      <c r="D10" s="69">
        <v>0</v>
      </c>
      <c r="E10" s="69">
        <v>0</v>
      </c>
      <c r="F10" s="69">
        <v>0</v>
      </c>
    </row>
    <row r="11" spans="1:6" ht="10.15" x14ac:dyDescent="0.45">
      <c r="A11" s="211" t="s">
        <v>335</v>
      </c>
      <c r="B11" s="420">
        <v>5728</v>
      </c>
      <c r="C11" s="421">
        <v>17204</v>
      </c>
      <c r="D11" s="420">
        <v>17386</v>
      </c>
      <c r="E11" s="420">
        <v>18451</v>
      </c>
      <c r="F11" s="420">
        <v>18525</v>
      </c>
    </row>
    <row r="12" spans="1:6" ht="20.25" x14ac:dyDescent="0.3">
      <c r="A12" s="97" t="s">
        <v>336</v>
      </c>
      <c r="B12" s="334">
        <v>-3433</v>
      </c>
      <c r="C12" s="335">
        <v>0</v>
      </c>
      <c r="D12" s="334">
        <v>0</v>
      </c>
      <c r="E12" s="334">
        <v>0</v>
      </c>
      <c r="F12" s="334">
        <v>0</v>
      </c>
    </row>
    <row r="13" spans="1:6" ht="10.15" x14ac:dyDescent="0.45">
      <c r="A13" s="95" t="s">
        <v>337</v>
      </c>
      <c r="B13" s="69"/>
      <c r="C13" s="253"/>
      <c r="D13" s="69"/>
      <c r="E13" s="69"/>
      <c r="F13" s="69"/>
    </row>
    <row r="14" spans="1:6" ht="10.15" x14ac:dyDescent="0.45">
      <c r="A14" s="95" t="s">
        <v>332</v>
      </c>
      <c r="B14" s="69"/>
      <c r="C14" s="253"/>
      <c r="D14" s="69"/>
      <c r="E14" s="69"/>
      <c r="F14" s="69"/>
    </row>
    <row r="15" spans="1:6" ht="20.25" x14ac:dyDescent="0.45">
      <c r="A15" s="100" t="s">
        <v>338</v>
      </c>
      <c r="B15" s="69">
        <v>0</v>
      </c>
      <c r="C15" s="253">
        <v>102</v>
      </c>
      <c r="D15" s="69">
        <v>103</v>
      </c>
      <c r="E15" s="69">
        <v>105</v>
      </c>
      <c r="F15" s="69">
        <v>109</v>
      </c>
    </row>
    <row r="16" spans="1:6" ht="10.15" x14ac:dyDescent="0.45">
      <c r="A16" s="210" t="s">
        <v>335</v>
      </c>
      <c r="B16" s="428">
        <v>0</v>
      </c>
      <c r="C16" s="429">
        <v>102</v>
      </c>
      <c r="D16" s="428">
        <v>103</v>
      </c>
      <c r="E16" s="428">
        <v>105</v>
      </c>
      <c r="F16" s="428">
        <v>109</v>
      </c>
    </row>
    <row r="17" spans="1:6" ht="20.25" x14ac:dyDescent="0.3">
      <c r="A17" s="333" t="s">
        <v>339</v>
      </c>
      <c r="B17" s="380">
        <v>0</v>
      </c>
      <c r="C17" s="381">
        <v>102</v>
      </c>
      <c r="D17" s="380">
        <v>103</v>
      </c>
      <c r="E17" s="380">
        <v>105</v>
      </c>
      <c r="F17" s="380">
        <v>109</v>
      </c>
    </row>
    <row r="18" spans="1:6" ht="12" customHeight="1" x14ac:dyDescent="0.45">
      <c r="A18" s="68" t="s">
        <v>340</v>
      </c>
      <c r="B18" s="69"/>
      <c r="C18" s="253"/>
      <c r="D18" s="69"/>
      <c r="E18" s="69"/>
      <c r="F18" s="69"/>
    </row>
    <row r="19" spans="1:6" ht="12" customHeight="1" x14ac:dyDescent="0.45">
      <c r="A19" s="68" t="s">
        <v>328</v>
      </c>
      <c r="B19" s="69"/>
      <c r="C19" s="253"/>
      <c r="D19" s="69"/>
      <c r="E19" s="69"/>
      <c r="F19" s="69"/>
    </row>
    <row r="20" spans="1:6" ht="12" customHeight="1" x14ac:dyDescent="0.45">
      <c r="A20" s="71" t="s">
        <v>304</v>
      </c>
      <c r="B20" s="69">
        <v>3435</v>
      </c>
      <c r="C20" s="253">
        <v>102</v>
      </c>
      <c r="D20" s="69">
        <v>103</v>
      </c>
      <c r="E20" s="69">
        <v>105</v>
      </c>
      <c r="F20" s="69">
        <v>109</v>
      </c>
    </row>
    <row r="21" spans="1:6" ht="12" customHeight="1" x14ac:dyDescent="0.45">
      <c r="A21" s="211" t="s">
        <v>331</v>
      </c>
      <c r="B21" s="420">
        <v>3435</v>
      </c>
      <c r="C21" s="421">
        <v>102</v>
      </c>
      <c r="D21" s="420">
        <v>103</v>
      </c>
      <c r="E21" s="420">
        <v>105</v>
      </c>
      <c r="F21" s="420">
        <v>109</v>
      </c>
    </row>
    <row r="22" spans="1:6" ht="12" customHeight="1" x14ac:dyDescent="0.45">
      <c r="A22" s="68" t="s">
        <v>332</v>
      </c>
      <c r="B22" s="69"/>
      <c r="C22" s="253"/>
      <c r="D22" s="69"/>
      <c r="E22" s="69"/>
      <c r="F22" s="69"/>
    </row>
    <row r="23" spans="1:6" ht="12" customHeight="1" x14ac:dyDescent="0.45">
      <c r="A23" s="211" t="s">
        <v>335</v>
      </c>
      <c r="B23" s="420">
        <v>0</v>
      </c>
      <c r="C23" s="421">
        <v>0</v>
      </c>
      <c r="D23" s="420">
        <v>0</v>
      </c>
      <c r="E23" s="420">
        <v>0</v>
      </c>
      <c r="F23" s="420">
        <v>0</v>
      </c>
    </row>
    <row r="24" spans="1:6" ht="20.25" x14ac:dyDescent="0.3">
      <c r="A24" s="101" t="s">
        <v>341</v>
      </c>
      <c r="B24" s="336">
        <v>3435</v>
      </c>
      <c r="C24" s="337">
        <v>102</v>
      </c>
      <c r="D24" s="336">
        <v>103</v>
      </c>
      <c r="E24" s="336">
        <v>105</v>
      </c>
      <c r="F24" s="336">
        <v>109</v>
      </c>
    </row>
    <row r="25" spans="1:6" ht="20.25" x14ac:dyDescent="0.3">
      <c r="A25" s="101" t="s">
        <v>342</v>
      </c>
      <c r="B25" s="336">
        <v>2</v>
      </c>
      <c r="C25" s="337">
        <v>204</v>
      </c>
      <c r="D25" s="336">
        <v>206</v>
      </c>
      <c r="E25" s="336">
        <v>210</v>
      </c>
      <c r="F25" s="336">
        <v>218</v>
      </c>
    </row>
    <row r="26" spans="1:6" ht="20.25" x14ac:dyDescent="0.45">
      <c r="A26" s="100" t="s">
        <v>343</v>
      </c>
      <c r="B26" s="69">
        <v>0</v>
      </c>
      <c r="C26" s="253">
        <v>2</v>
      </c>
      <c r="D26" s="69">
        <v>2</v>
      </c>
      <c r="E26" s="69">
        <v>2</v>
      </c>
      <c r="F26" s="69">
        <v>2</v>
      </c>
    </row>
    <row r="27" spans="1:6" ht="20.25" x14ac:dyDescent="0.3">
      <c r="A27" s="333" t="s">
        <v>344</v>
      </c>
      <c r="B27" s="519">
        <v>2</v>
      </c>
      <c r="C27" s="520">
        <v>206</v>
      </c>
      <c r="D27" s="519">
        <v>208</v>
      </c>
      <c r="E27" s="519">
        <v>212</v>
      </c>
      <c r="F27" s="519">
        <v>220</v>
      </c>
    </row>
    <row r="28" spans="1:6" ht="12" customHeight="1" x14ac:dyDescent="0.45">
      <c r="A28" s="205" t="s">
        <v>227</v>
      </c>
      <c r="B28" s="80"/>
      <c r="C28" s="80"/>
      <c r="D28" s="80"/>
      <c r="E28" s="80"/>
      <c r="F28" s="80"/>
    </row>
    <row r="29" spans="1:6" ht="12" customHeight="1" x14ac:dyDescent="0.45">
      <c r="A29" s="205"/>
      <c r="B29" s="80"/>
      <c r="C29" s="80"/>
      <c r="D29" s="80"/>
      <c r="E29" s="80"/>
      <c r="F29" s="80"/>
    </row>
    <row r="30" spans="1:6" ht="11.65" customHeight="1" x14ac:dyDescent="0.45">
      <c r="A30" s="205"/>
      <c r="B30" s="80"/>
      <c r="C30" s="80"/>
      <c r="D30" s="80"/>
      <c r="E30" s="80"/>
      <c r="F30" s="80"/>
    </row>
  </sheetData>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&amp;C&amp;"Calibri"&amp;10&amp;KFF0000 OFFICIAL&amp;1#_x000D_</oddHeader>
    <oddFooter>&amp;C_x000D_&amp;1#&amp;"Calibri"&amp;10&amp;KFF0000 OFFICIAL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T28"/>
  <sheetViews>
    <sheetView showGridLines="0" zoomScale="120" zoomScaleNormal="120" zoomScaleSheetLayoutView="110" workbookViewId="0">
      <selection activeCell="A3" sqref="A3:F22"/>
    </sheetView>
  </sheetViews>
  <sheetFormatPr defaultColWidth="9.1328125" defaultRowHeight="12" customHeight="1" x14ac:dyDescent="0.45"/>
  <cols>
    <col min="1" max="1" width="31.1328125" style="32" customWidth="1"/>
    <col min="2" max="6" width="7.3984375" style="32" customWidth="1"/>
    <col min="7" max="7" width="8.3984375" style="32" customWidth="1"/>
    <col min="8" max="8" width="9.1328125" style="35" customWidth="1"/>
    <col min="9" max="14" width="9.1328125" style="32" customWidth="1"/>
    <col min="15" max="16384" width="9.1328125" style="32"/>
  </cols>
  <sheetData>
    <row r="1" spans="1:20" ht="12" customHeight="1" x14ac:dyDescent="0.45">
      <c r="A1" s="29" t="s">
        <v>345</v>
      </c>
      <c r="B1" s="30"/>
      <c r="C1" s="31"/>
      <c r="D1" s="30"/>
      <c r="E1" s="30"/>
      <c r="F1" s="30"/>
      <c r="G1" s="30"/>
      <c r="H1" s="33"/>
      <c r="I1" s="34"/>
    </row>
    <row r="2" spans="1:20" ht="12" customHeight="1" x14ac:dyDescent="0.45">
      <c r="A2" s="29"/>
      <c r="B2" s="30"/>
      <c r="C2" s="31"/>
      <c r="D2" s="30"/>
      <c r="E2" s="30"/>
      <c r="F2" s="30"/>
      <c r="G2" s="30"/>
      <c r="H2" s="33"/>
      <c r="I2" s="34"/>
    </row>
    <row r="3" spans="1:20" ht="46.15" customHeight="1" x14ac:dyDescent="0.45">
      <c r="A3" s="349"/>
      <c r="B3" s="387" t="s">
        <v>206</v>
      </c>
      <c r="C3" s="388" t="s">
        <v>207</v>
      </c>
      <c r="D3" s="387" t="s">
        <v>208</v>
      </c>
      <c r="E3" s="387" t="s">
        <v>209</v>
      </c>
      <c r="F3" s="387" t="s">
        <v>210</v>
      </c>
      <c r="G3" s="278"/>
      <c r="I3" s="34"/>
    </row>
    <row r="4" spans="1:20" ht="12" customHeight="1" x14ac:dyDescent="0.45">
      <c r="A4" s="186" t="s">
        <v>346</v>
      </c>
      <c r="B4" s="48"/>
      <c r="C4" s="264"/>
      <c r="D4" s="48"/>
      <c r="E4" s="48"/>
      <c r="F4" s="48"/>
      <c r="G4" s="48"/>
      <c r="I4" s="34"/>
    </row>
    <row r="5" spans="1:20" ht="12" customHeight="1" x14ac:dyDescent="0.45">
      <c r="A5" s="85" t="s">
        <v>347</v>
      </c>
      <c r="B5" s="48"/>
      <c r="C5" s="264">
        <v>102</v>
      </c>
      <c r="D5" s="48">
        <v>103</v>
      </c>
      <c r="E5" s="48">
        <v>105</v>
      </c>
      <c r="F5" s="48">
        <v>109</v>
      </c>
      <c r="G5" s="48"/>
      <c r="H5" s="106"/>
      <c r="I5" s="143"/>
      <c r="J5" s="50"/>
      <c r="K5" s="50"/>
    </row>
    <row r="6" spans="1:20" ht="12" customHeight="1" x14ac:dyDescent="0.45">
      <c r="A6" s="186" t="s">
        <v>348</v>
      </c>
      <c r="B6" s="521">
        <v>0</v>
      </c>
      <c r="C6" s="522">
        <v>102</v>
      </c>
      <c r="D6" s="521">
        <v>103</v>
      </c>
      <c r="E6" s="521">
        <v>105</v>
      </c>
      <c r="F6" s="521">
        <v>109</v>
      </c>
      <c r="G6" s="279"/>
      <c r="I6" s="34"/>
    </row>
    <row r="7" spans="1:20" ht="12" customHeight="1" x14ac:dyDescent="0.45">
      <c r="A7" s="269" t="s">
        <v>349</v>
      </c>
      <c r="B7" s="48"/>
      <c r="C7" s="264"/>
      <c r="D7" s="48"/>
      <c r="E7" s="48"/>
      <c r="F7" s="48"/>
      <c r="G7" s="48"/>
      <c r="I7" s="34"/>
    </row>
    <row r="8" spans="1:20" ht="12" customHeight="1" x14ac:dyDescent="0.45">
      <c r="A8" s="270" t="s">
        <v>350</v>
      </c>
      <c r="B8" s="48"/>
      <c r="C8" s="264">
        <v>102</v>
      </c>
      <c r="D8" s="48">
        <v>103</v>
      </c>
      <c r="E8" s="48">
        <v>105</v>
      </c>
      <c r="F8" s="48">
        <v>109</v>
      </c>
      <c r="G8" s="48"/>
      <c r="I8" s="34"/>
    </row>
    <row r="9" spans="1:20" ht="12" customHeight="1" x14ac:dyDescent="0.45">
      <c r="A9" s="269" t="s">
        <v>351</v>
      </c>
      <c r="B9" s="521">
        <v>0</v>
      </c>
      <c r="C9" s="522">
        <v>102</v>
      </c>
      <c r="D9" s="521">
        <v>103</v>
      </c>
      <c r="E9" s="521">
        <v>105</v>
      </c>
      <c r="F9" s="521">
        <v>109</v>
      </c>
      <c r="G9" s="48"/>
      <c r="I9" s="34"/>
    </row>
    <row r="10" spans="1:20" ht="12" customHeight="1" x14ac:dyDescent="0.45">
      <c r="A10" s="187" t="s">
        <v>352</v>
      </c>
      <c r="B10" s="48"/>
      <c r="C10" s="264"/>
      <c r="D10" s="48"/>
      <c r="E10" s="48"/>
      <c r="F10" s="48"/>
      <c r="G10" s="279"/>
      <c r="I10" s="34"/>
    </row>
    <row r="11" spans="1:20" ht="12" customHeight="1" x14ac:dyDescent="0.45">
      <c r="A11" s="85" t="s">
        <v>353</v>
      </c>
      <c r="B11" s="48"/>
      <c r="C11" s="264">
        <v>102</v>
      </c>
      <c r="D11" s="48">
        <v>103</v>
      </c>
      <c r="E11" s="48">
        <v>105</v>
      </c>
      <c r="F11" s="48">
        <v>109</v>
      </c>
      <c r="G11" s="48"/>
      <c r="H11" s="106"/>
      <c r="I11" s="143"/>
      <c r="J11" s="50"/>
      <c r="K11" s="50"/>
      <c r="L11" s="50"/>
      <c r="M11" s="50"/>
      <c r="N11" s="50"/>
      <c r="O11" s="50"/>
      <c r="P11" s="50"/>
      <c r="Q11" s="50"/>
      <c r="R11" s="50"/>
      <c r="S11" s="50"/>
      <c r="T11" s="50"/>
    </row>
    <row r="12" spans="1:20" ht="19.5" hidden="1" customHeight="1" x14ac:dyDescent="0.45">
      <c r="A12" s="185" t="s">
        <v>354</v>
      </c>
      <c r="B12" s="48"/>
      <c r="C12" s="264"/>
      <c r="D12" s="48"/>
      <c r="E12" s="48"/>
      <c r="F12" s="48"/>
      <c r="G12" s="280"/>
      <c r="H12" s="106"/>
      <c r="I12" s="143"/>
      <c r="J12" s="50"/>
      <c r="K12" s="50"/>
      <c r="L12" s="50"/>
      <c r="M12" s="50"/>
      <c r="N12" s="106"/>
      <c r="O12" s="50"/>
      <c r="P12" s="50"/>
      <c r="Q12" s="50"/>
      <c r="R12" s="50"/>
      <c r="S12" s="50"/>
      <c r="T12" s="50"/>
    </row>
    <row r="13" spans="1:20" ht="14.25" hidden="1" x14ac:dyDescent="0.45">
      <c r="A13" s="185" t="s">
        <v>355</v>
      </c>
      <c r="B13" s="48"/>
      <c r="C13" s="264"/>
      <c r="D13" s="48"/>
      <c r="E13" s="48"/>
      <c r="F13" s="48"/>
      <c r="G13" s="280"/>
      <c r="H13" s="144"/>
      <c r="I13" s="145"/>
      <c r="J13" s="146"/>
      <c r="K13" s="146"/>
      <c r="L13" s="146"/>
      <c r="M13" s="146"/>
      <c r="N13" s="146"/>
      <c r="O13" s="146"/>
      <c r="P13" s="146"/>
      <c r="Q13" s="146"/>
      <c r="R13" s="146"/>
      <c r="S13" s="146"/>
      <c r="T13" s="146"/>
    </row>
    <row r="14" spans="1:20" ht="14.25" x14ac:dyDescent="0.45">
      <c r="A14" s="186" t="s">
        <v>356</v>
      </c>
      <c r="B14" s="521">
        <v>0</v>
      </c>
      <c r="C14" s="522">
        <v>102</v>
      </c>
      <c r="D14" s="521">
        <v>103</v>
      </c>
      <c r="E14" s="521">
        <v>105</v>
      </c>
      <c r="F14" s="521">
        <v>109</v>
      </c>
      <c r="G14" s="48"/>
      <c r="H14" s="144"/>
      <c r="I14" s="145"/>
      <c r="J14" s="146"/>
      <c r="K14" s="146"/>
      <c r="L14" s="146"/>
      <c r="M14" s="146"/>
      <c r="N14" s="146"/>
      <c r="O14" s="146"/>
      <c r="P14" s="146"/>
      <c r="Q14" s="146"/>
      <c r="R14" s="146"/>
      <c r="S14" s="146"/>
      <c r="T14" s="146"/>
    </row>
    <row r="15" spans="1:20" ht="30.4" x14ac:dyDescent="0.45">
      <c r="A15" s="188" t="s">
        <v>357</v>
      </c>
      <c r="B15" s="50"/>
      <c r="C15" s="264"/>
      <c r="D15" s="50"/>
      <c r="E15" s="50"/>
      <c r="F15" s="50"/>
      <c r="G15" s="279"/>
      <c r="I15" s="34"/>
      <c r="N15" s="107"/>
    </row>
    <row r="16" spans="1:20" ht="14.25" x14ac:dyDescent="0.45">
      <c r="A16" s="189" t="s">
        <v>358</v>
      </c>
      <c r="B16" s="49">
        <v>0</v>
      </c>
      <c r="C16" s="264">
        <v>102</v>
      </c>
      <c r="D16" s="49">
        <v>103</v>
      </c>
      <c r="E16" s="49">
        <v>105</v>
      </c>
      <c r="F16" s="49">
        <v>109</v>
      </c>
      <c r="G16" s="50"/>
      <c r="I16" s="34"/>
    </row>
    <row r="17" spans="1:14" ht="12" hidden="1" customHeight="1" x14ac:dyDescent="0.45">
      <c r="A17" s="85" t="s">
        <v>359</v>
      </c>
      <c r="B17" s="49"/>
      <c r="C17" s="264"/>
      <c r="D17" s="49"/>
      <c r="E17" s="49"/>
      <c r="F17" s="49"/>
      <c r="G17" s="49"/>
      <c r="I17" s="34"/>
    </row>
    <row r="18" spans="1:14" ht="12" hidden="1" customHeight="1" x14ac:dyDescent="0.45">
      <c r="A18" s="85" t="s">
        <v>360</v>
      </c>
      <c r="B18" s="49"/>
      <c r="C18" s="264"/>
      <c r="D18" s="49"/>
      <c r="E18" s="49"/>
      <c r="F18" s="49"/>
      <c r="G18" s="49"/>
      <c r="H18"/>
      <c r="I18"/>
      <c r="J18"/>
      <c r="K18"/>
    </row>
    <row r="19" spans="1:14" ht="12" hidden="1" customHeight="1" x14ac:dyDescent="0.45">
      <c r="A19" s="85" t="s">
        <v>361</v>
      </c>
      <c r="B19" s="49"/>
      <c r="C19" s="264"/>
      <c r="D19" s="49"/>
      <c r="E19" s="49"/>
      <c r="F19" s="49"/>
      <c r="G19" s="49"/>
      <c r="H19"/>
      <c r="I19"/>
      <c r="J19"/>
      <c r="K19"/>
    </row>
    <row r="20" spans="1:14" ht="12" hidden="1" customHeight="1" x14ac:dyDescent="0.45">
      <c r="A20" s="85" t="s">
        <v>362</v>
      </c>
      <c r="B20" s="51"/>
      <c r="C20" s="264"/>
      <c r="D20" s="51"/>
      <c r="E20" s="51"/>
      <c r="F20" s="51"/>
      <c r="G20" s="49"/>
      <c r="H20"/>
      <c r="I20"/>
      <c r="J20"/>
      <c r="K20"/>
      <c r="N20" s="108"/>
    </row>
    <row r="21" spans="1:14" ht="12" hidden="1" customHeight="1" x14ac:dyDescent="0.45">
      <c r="A21" s="85" t="s">
        <v>363</v>
      </c>
      <c r="B21" s="51"/>
      <c r="C21" s="264"/>
      <c r="D21" s="51"/>
      <c r="E21" s="51"/>
      <c r="F21" s="51"/>
      <c r="G21" s="51"/>
      <c r="H21"/>
      <c r="I21"/>
      <c r="J21"/>
      <c r="K21"/>
      <c r="N21" s="108"/>
    </row>
    <row r="22" spans="1:14" ht="15.4" customHeight="1" x14ac:dyDescent="0.45">
      <c r="A22" s="338" t="s">
        <v>364</v>
      </c>
      <c r="B22" s="523">
        <v>0</v>
      </c>
      <c r="C22" s="522">
        <v>102</v>
      </c>
      <c r="D22" s="523">
        <v>103</v>
      </c>
      <c r="E22" s="523">
        <v>105</v>
      </c>
      <c r="F22" s="523">
        <v>109</v>
      </c>
      <c r="G22" s="51"/>
      <c r="H22"/>
      <c r="I22"/>
      <c r="J22"/>
      <c r="K22"/>
      <c r="N22" s="108"/>
    </row>
    <row r="23" spans="1:14" ht="14.25" x14ac:dyDescent="0.45">
      <c r="A23" s="286" t="s">
        <v>227</v>
      </c>
      <c r="B23" s="277"/>
      <c r="C23" s="277"/>
      <c r="D23" s="277"/>
      <c r="E23" s="277"/>
      <c r="F23" s="277"/>
      <c r="G23" s="51"/>
      <c r="I23" s="34"/>
      <c r="N23" s="109"/>
    </row>
    <row r="24" spans="1:14" ht="12.4" customHeight="1" x14ac:dyDescent="0.45">
      <c r="A24" s="286" t="s">
        <v>365</v>
      </c>
      <c r="B24" s="277"/>
      <c r="C24" s="277"/>
      <c r="D24" s="277"/>
      <c r="E24" s="277"/>
      <c r="F24" s="277"/>
      <c r="G24" s="30"/>
      <c r="I24" s="34"/>
    </row>
    <row r="25" spans="1:14" ht="45.4" hidden="1" customHeight="1" x14ac:dyDescent="0.45">
      <c r="A25" s="548" t="s">
        <v>366</v>
      </c>
      <c r="B25" s="548"/>
      <c r="C25" s="548"/>
      <c r="D25" s="548"/>
      <c r="E25" s="548"/>
      <c r="F25" s="548"/>
      <c r="G25" s="277"/>
      <c r="I25" s="34"/>
    </row>
    <row r="26" spans="1:14" s="312" customFormat="1" ht="10.5" x14ac:dyDescent="0.35">
      <c r="A26" s="277"/>
      <c r="B26" s="277"/>
      <c r="C26" s="277"/>
      <c r="D26" s="277"/>
      <c r="E26" s="277"/>
      <c r="F26" s="277"/>
      <c r="G26" s="277"/>
      <c r="H26" s="30"/>
      <c r="I26" s="30"/>
    </row>
    <row r="27" spans="1:14" s="312" customFormat="1" ht="10.5" x14ac:dyDescent="0.35">
      <c r="A27" s="36"/>
      <c r="B27" s="30"/>
      <c r="C27" s="30"/>
      <c r="D27" s="30"/>
      <c r="E27" s="30"/>
      <c r="F27" s="30"/>
      <c r="G27" s="277"/>
      <c r="H27" s="30"/>
      <c r="I27" s="30"/>
    </row>
    <row r="28" spans="1:14" s="312" customFormat="1" ht="12" customHeight="1" x14ac:dyDescent="0.35">
      <c r="H28" s="30"/>
    </row>
  </sheetData>
  <mergeCells count="1">
    <mergeCell ref="A25:F25"/>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&amp;C&amp;"Calibri"&amp;10&amp;KFF0000 OFFICIAL&amp;1#_x000D_</oddHeader>
    <oddFooter>&amp;C_x000D_&amp;1#&amp;"Calibri"&amp;10&amp;KFF0000 OFFICIAL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33"/>
  <sheetViews>
    <sheetView showGridLines="0" zoomScale="120" zoomScaleNormal="120" zoomScaleSheetLayoutView="110" workbookViewId="0">
      <selection sqref="A1:D14"/>
    </sheetView>
  </sheetViews>
  <sheetFormatPr defaultColWidth="9.1328125" defaultRowHeight="10.15" x14ac:dyDescent="0.3"/>
  <cols>
    <col min="1" max="1" width="43.59765625" style="3" customWidth="1"/>
    <col min="2" max="2" width="8" style="3" customWidth="1"/>
    <col min="3" max="3" width="8.1328125" style="3" customWidth="1"/>
    <col min="4" max="4" width="8.3984375" style="2" customWidth="1"/>
    <col min="5" max="5" width="8.3984375" style="3" customWidth="1"/>
    <col min="6" max="16384" width="9.1328125" style="3"/>
  </cols>
  <sheetData>
    <row r="1" spans="1:11" s="4" customFormat="1" ht="55.5" customHeight="1" x14ac:dyDescent="0.3">
      <c r="A1" s="350"/>
      <c r="B1" s="524" t="s">
        <v>367</v>
      </c>
      <c r="C1" s="524" t="s">
        <v>368</v>
      </c>
      <c r="D1" s="524" t="s">
        <v>369</v>
      </c>
      <c r="E1" s="3"/>
      <c r="F1" s="193"/>
      <c r="G1" s="193"/>
      <c r="H1" s="193"/>
      <c r="I1" s="193"/>
      <c r="J1" s="193"/>
      <c r="K1" s="193"/>
    </row>
    <row r="2" spans="1:11" x14ac:dyDescent="0.3">
      <c r="A2" s="177" t="s">
        <v>370</v>
      </c>
      <c r="B2" s="60"/>
      <c r="C2" s="60"/>
      <c r="D2" s="190"/>
      <c r="F2" s="289"/>
      <c r="G2" s="289"/>
      <c r="H2" s="289"/>
      <c r="I2" s="289"/>
      <c r="J2" s="289"/>
      <c r="K2" s="289"/>
    </row>
    <row r="3" spans="1:11" hidden="1" x14ac:dyDescent="0.3">
      <c r="A3" s="131" t="s">
        <v>371</v>
      </c>
      <c r="B3" s="60"/>
      <c r="C3" s="60"/>
      <c r="D3" s="190">
        <v>0</v>
      </c>
      <c r="F3" s="289"/>
      <c r="G3" s="289"/>
      <c r="H3" s="289"/>
      <c r="I3" s="289"/>
      <c r="J3" s="289"/>
      <c r="K3" s="289"/>
    </row>
    <row r="4" spans="1:11" hidden="1" x14ac:dyDescent="0.3">
      <c r="A4" s="131" t="s">
        <v>372</v>
      </c>
      <c r="B4" s="60"/>
      <c r="C4" s="60"/>
      <c r="D4" s="190">
        <v>0</v>
      </c>
      <c r="F4" s="289"/>
      <c r="G4" s="289"/>
      <c r="H4" s="289"/>
      <c r="I4" s="289"/>
      <c r="J4" s="289"/>
      <c r="K4" s="289"/>
    </row>
    <row r="5" spans="1:11" ht="20.25" hidden="1" x14ac:dyDescent="0.3">
      <c r="A5" s="181" t="s">
        <v>373</v>
      </c>
      <c r="B5" s="60"/>
      <c r="C5" s="60"/>
      <c r="D5" s="190">
        <v>0</v>
      </c>
      <c r="F5" s="289"/>
      <c r="G5" s="289"/>
      <c r="H5" s="289"/>
      <c r="I5" s="289"/>
      <c r="J5" s="289"/>
      <c r="K5" s="289"/>
    </row>
    <row r="6" spans="1:11" ht="20.25" hidden="1" x14ac:dyDescent="0.3">
      <c r="A6" s="181" t="s">
        <v>374</v>
      </c>
      <c r="B6" s="60"/>
      <c r="C6" s="60"/>
      <c r="D6" s="190">
        <v>0</v>
      </c>
      <c r="F6" s="289"/>
      <c r="G6" s="289"/>
      <c r="H6" s="289"/>
      <c r="I6" s="289"/>
      <c r="J6" s="289"/>
      <c r="K6" s="289"/>
    </row>
    <row r="7" spans="1:11" x14ac:dyDescent="0.3">
      <c r="A7" s="178" t="s">
        <v>375</v>
      </c>
      <c r="B7" s="525">
        <v>0</v>
      </c>
      <c r="C7" s="525">
        <v>0</v>
      </c>
      <c r="D7" s="525">
        <v>0</v>
      </c>
      <c r="F7" s="289"/>
      <c r="G7" s="289"/>
      <c r="H7" s="289"/>
      <c r="I7" s="289"/>
      <c r="J7" s="289"/>
      <c r="K7" s="289"/>
    </row>
    <row r="8" spans="1:11" x14ac:dyDescent="0.3">
      <c r="A8" s="178" t="s">
        <v>376</v>
      </c>
      <c r="B8" s="60"/>
      <c r="C8" s="60"/>
      <c r="D8" s="190"/>
      <c r="F8" s="289"/>
      <c r="G8" s="289"/>
      <c r="H8" s="289"/>
      <c r="I8" s="289"/>
      <c r="J8" s="289"/>
      <c r="K8" s="289"/>
    </row>
    <row r="9" spans="1:11" x14ac:dyDescent="0.3">
      <c r="A9" s="191" t="s">
        <v>377</v>
      </c>
      <c r="B9" s="60"/>
      <c r="C9" s="60"/>
      <c r="D9" s="190"/>
      <c r="F9" s="289"/>
      <c r="G9" s="289"/>
      <c r="H9" s="289"/>
      <c r="I9" s="289"/>
      <c r="J9" s="289"/>
      <c r="K9" s="289"/>
    </row>
    <row r="10" spans="1:11" x14ac:dyDescent="0.3">
      <c r="A10" s="157" t="s">
        <v>378</v>
      </c>
      <c r="B10" s="60">
        <v>0</v>
      </c>
      <c r="C10" s="60">
        <v>102</v>
      </c>
      <c r="D10" s="190">
        <v>102</v>
      </c>
      <c r="F10" s="289"/>
      <c r="G10" s="289"/>
      <c r="H10" s="289"/>
      <c r="I10" s="289"/>
      <c r="J10" s="289"/>
      <c r="K10" s="289"/>
    </row>
    <row r="11" spans="1:11" x14ac:dyDescent="0.3">
      <c r="A11" s="352" t="s">
        <v>379</v>
      </c>
      <c r="B11" s="526">
        <v>0</v>
      </c>
      <c r="C11" s="526">
        <v>102</v>
      </c>
      <c r="D11" s="526">
        <v>102</v>
      </c>
      <c r="F11" s="289"/>
      <c r="G11" s="289"/>
      <c r="H11" s="289"/>
      <c r="I11" s="289"/>
      <c r="J11" s="289"/>
      <c r="K11" s="289"/>
    </row>
    <row r="12" spans="1:11" x14ac:dyDescent="0.3">
      <c r="A12" s="178" t="s">
        <v>380</v>
      </c>
      <c r="B12" s="60"/>
      <c r="C12" s="60"/>
      <c r="D12" s="190"/>
    </row>
    <row r="13" spans="1:11" x14ac:dyDescent="0.3">
      <c r="A13" s="181" t="s">
        <v>381</v>
      </c>
      <c r="B13" s="60">
        <v>0</v>
      </c>
      <c r="C13" s="60">
        <v>102</v>
      </c>
      <c r="D13" s="60">
        <v>102</v>
      </c>
    </row>
    <row r="14" spans="1:11" ht="12" customHeight="1" x14ac:dyDescent="0.3">
      <c r="A14" s="329" t="s">
        <v>382</v>
      </c>
      <c r="B14" s="525">
        <v>0</v>
      </c>
      <c r="C14" s="525">
        <v>102</v>
      </c>
      <c r="D14" s="525">
        <v>102</v>
      </c>
      <c r="F14" s="229"/>
      <c r="G14" s="229"/>
      <c r="H14" s="229"/>
      <c r="I14" s="229"/>
      <c r="J14" s="229"/>
    </row>
    <row r="15" spans="1:11" x14ac:dyDescent="0.3">
      <c r="A15" s="549" t="s">
        <v>227</v>
      </c>
      <c r="B15" s="549"/>
      <c r="C15" s="549"/>
      <c r="D15" s="549"/>
      <c r="F15" s="229"/>
      <c r="G15" s="229"/>
      <c r="H15" s="229"/>
      <c r="I15" s="229"/>
      <c r="J15" s="229"/>
    </row>
    <row r="16" spans="1:11" ht="30.6" customHeight="1" x14ac:dyDescent="0.3">
      <c r="A16" s="550" t="s">
        <v>383</v>
      </c>
      <c r="B16" s="551"/>
      <c r="C16" s="551"/>
      <c r="D16" s="551"/>
      <c r="F16" s="229"/>
      <c r="G16" s="229"/>
      <c r="H16" s="229"/>
      <c r="I16" s="229"/>
      <c r="J16" s="229"/>
    </row>
    <row r="17" spans="1:10" ht="42" hidden="1" customHeight="1" x14ac:dyDescent="0.3">
      <c r="A17" s="550" t="s">
        <v>384</v>
      </c>
      <c r="B17" s="551"/>
      <c r="C17" s="551"/>
      <c r="D17" s="551"/>
      <c r="F17" s="229"/>
      <c r="G17" s="229"/>
      <c r="H17" s="229"/>
      <c r="I17" s="229"/>
      <c r="J17" s="229"/>
    </row>
    <row r="18" spans="1:10" ht="13.5" hidden="1" customHeight="1" x14ac:dyDescent="0.3">
      <c r="A18" s="3" t="s">
        <v>385</v>
      </c>
      <c r="F18" s="229"/>
      <c r="G18" s="229"/>
      <c r="H18" s="229"/>
      <c r="I18" s="229"/>
      <c r="J18" s="229"/>
    </row>
    <row r="19" spans="1:10" x14ac:dyDescent="0.3">
      <c r="A19" s="549" t="s">
        <v>386</v>
      </c>
      <c r="B19" s="549"/>
      <c r="C19" s="549"/>
      <c r="D19" s="549"/>
      <c r="F19" s="229"/>
      <c r="G19" s="229"/>
      <c r="H19" s="229"/>
      <c r="I19" s="229"/>
      <c r="J19" s="229"/>
    </row>
    <row r="20" spans="1:10" ht="35.1" customHeight="1" x14ac:dyDescent="0.3">
      <c r="A20" s="37"/>
      <c r="B20" s="25"/>
      <c r="C20" s="25"/>
      <c r="D20" s="26"/>
    </row>
    <row r="21" spans="1:10" ht="12" customHeight="1" x14ac:dyDescent="0.3">
      <c r="D21" s="3"/>
    </row>
    <row r="22" spans="1:10" ht="12" customHeight="1" x14ac:dyDescent="0.3">
      <c r="D22" s="3"/>
    </row>
    <row r="23" spans="1:10" ht="12" customHeight="1" x14ac:dyDescent="0.3">
      <c r="D23" s="3"/>
    </row>
    <row r="24" spans="1:10" ht="12" customHeight="1" x14ac:dyDescent="0.3">
      <c r="D24" s="3"/>
    </row>
    <row r="25" spans="1:10" ht="12" customHeight="1" x14ac:dyDescent="0.3">
      <c r="D25" s="3"/>
    </row>
    <row r="26" spans="1:10" ht="12" customHeight="1" x14ac:dyDescent="0.3">
      <c r="D26" s="3"/>
    </row>
    <row r="27" spans="1:10" ht="12" customHeight="1" x14ac:dyDescent="0.3">
      <c r="D27" s="3"/>
    </row>
    <row r="28" spans="1:10" ht="12" customHeight="1" x14ac:dyDescent="0.3">
      <c r="D28" s="3"/>
    </row>
    <row r="29" spans="1:10" ht="12" customHeight="1" x14ac:dyDescent="0.3">
      <c r="D29" s="3"/>
    </row>
    <row r="30" spans="1:10" ht="12" customHeight="1" x14ac:dyDescent="0.3">
      <c r="D30" s="3"/>
    </row>
    <row r="31" spans="1:10" ht="12" customHeight="1" x14ac:dyDescent="0.3">
      <c r="D31" s="3"/>
    </row>
    <row r="32" spans="1:10" ht="12" customHeight="1" x14ac:dyDescent="0.3">
      <c r="D32" s="3"/>
    </row>
    <row r="33" spans="4:4" ht="12" customHeight="1" x14ac:dyDescent="0.3">
      <c r="D33" s="3"/>
    </row>
  </sheetData>
  <mergeCells count="4">
    <mergeCell ref="A19:D19"/>
    <mergeCell ref="A16:D16"/>
    <mergeCell ref="A17:D17"/>
    <mergeCell ref="A15:D15"/>
  </mergeCells>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oddHeader>&amp;C&amp;"Calibri"&amp;10&amp;KFF0000 OFFICIAL&amp;1#_x000D_</oddHeader>
    <oddFooter>&amp;C_x000D_&amp;1#&amp;"Calibri"&amp;10&amp;KFF0000 OFFICIAL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13"/>
  <sheetViews>
    <sheetView showGridLines="0" zoomScale="120" zoomScaleNormal="120" zoomScaleSheetLayoutView="110" workbookViewId="0">
      <selection sqref="A1:F7"/>
    </sheetView>
  </sheetViews>
  <sheetFormatPr defaultColWidth="8" defaultRowHeight="12" customHeight="1" x14ac:dyDescent="0.45"/>
  <cols>
    <col min="1" max="1" width="33.3984375" style="45" customWidth="1"/>
    <col min="2" max="6" width="7.1328125" style="45" customWidth="1"/>
    <col min="7" max="16384" width="8" style="45"/>
  </cols>
  <sheetData>
    <row r="1" spans="1:7" ht="45.4" customHeight="1" x14ac:dyDescent="0.3">
      <c r="A1" s="348"/>
      <c r="B1" s="387" t="s">
        <v>206</v>
      </c>
      <c r="C1" s="388" t="s">
        <v>207</v>
      </c>
      <c r="D1" s="387" t="s">
        <v>208</v>
      </c>
      <c r="E1" s="387" t="s">
        <v>209</v>
      </c>
      <c r="F1" s="387" t="s">
        <v>210</v>
      </c>
      <c r="G1" s="80"/>
    </row>
    <row r="2" spans="1:7" ht="20.25" x14ac:dyDescent="0.45">
      <c r="A2" s="101" t="s">
        <v>387</v>
      </c>
      <c r="B2" s="69"/>
      <c r="C2" s="253"/>
      <c r="D2" s="69"/>
      <c r="E2" s="69"/>
      <c r="F2" s="69"/>
    </row>
    <row r="3" spans="1:7" ht="12" customHeight="1" x14ac:dyDescent="0.45">
      <c r="A3" s="70" t="s">
        <v>212</v>
      </c>
      <c r="B3" s="69">
        <v>0</v>
      </c>
      <c r="C3" s="253">
        <v>2221</v>
      </c>
      <c r="D3" s="69">
        <v>2193</v>
      </c>
      <c r="E3" s="69">
        <v>2243</v>
      </c>
      <c r="F3" s="69">
        <v>2293</v>
      </c>
    </row>
    <row r="4" spans="1:7" ht="12" customHeight="1" x14ac:dyDescent="0.45">
      <c r="A4" s="71" t="s">
        <v>213</v>
      </c>
      <c r="B4" s="69">
        <v>1285</v>
      </c>
      <c r="C4" s="253">
        <v>4397</v>
      </c>
      <c r="D4" s="69">
        <v>4566</v>
      </c>
      <c r="E4" s="69">
        <v>4739</v>
      </c>
      <c r="F4" s="69">
        <v>4986</v>
      </c>
    </row>
    <row r="5" spans="1:7" ht="20.25" x14ac:dyDescent="0.3">
      <c r="A5" s="97" t="s">
        <v>388</v>
      </c>
      <c r="B5" s="380">
        <v>1285</v>
      </c>
      <c r="C5" s="381">
        <v>6618</v>
      </c>
      <c r="D5" s="380">
        <v>6759</v>
      </c>
      <c r="E5" s="380">
        <v>6982</v>
      </c>
      <c r="F5" s="380">
        <v>7279</v>
      </c>
    </row>
    <row r="6" spans="1:7" ht="10.15" customHeight="1" x14ac:dyDescent="0.45">
      <c r="A6" s="95" t="s">
        <v>389</v>
      </c>
      <c r="B6" s="75">
        <v>1285</v>
      </c>
      <c r="C6" s="92">
        <v>6618</v>
      </c>
      <c r="D6" s="75">
        <v>6759</v>
      </c>
      <c r="E6" s="75">
        <v>6982</v>
      </c>
      <c r="F6" s="75">
        <v>7279</v>
      </c>
    </row>
    <row r="7" spans="1:7" ht="30.4" x14ac:dyDescent="0.3">
      <c r="A7" s="339" t="s">
        <v>390</v>
      </c>
      <c r="B7" s="519">
        <v>-1285</v>
      </c>
      <c r="C7" s="520">
        <v>-6618</v>
      </c>
      <c r="D7" s="519">
        <v>-6759</v>
      </c>
      <c r="E7" s="519">
        <v>-6982</v>
      </c>
      <c r="F7" s="519">
        <v>-7279</v>
      </c>
    </row>
    <row r="8" spans="1:7" ht="12" customHeight="1" x14ac:dyDescent="0.45">
      <c r="A8" s="552" t="s">
        <v>227</v>
      </c>
      <c r="B8" s="552"/>
      <c r="C8" s="552"/>
      <c r="D8" s="552"/>
      <c r="E8" s="552"/>
      <c r="F8" s="552"/>
    </row>
    <row r="9" spans="1:7" ht="12" customHeight="1" x14ac:dyDescent="0.3">
      <c r="A9" s="28"/>
      <c r="B9" s="69"/>
      <c r="C9" s="77"/>
      <c r="D9" s="69"/>
      <c r="E9" s="69"/>
      <c r="F9" s="69"/>
    </row>
    <row r="10" spans="1:7" ht="12" customHeight="1" x14ac:dyDescent="0.45">
      <c r="A10" s="47"/>
    </row>
    <row r="12" spans="1:7" ht="12" customHeight="1" x14ac:dyDescent="0.45">
      <c r="A12" s="46"/>
    </row>
    <row r="13" spans="1:7" ht="12" customHeight="1" x14ac:dyDescent="0.3">
      <c r="A13" s="37"/>
    </row>
  </sheetData>
  <mergeCells count="1">
    <mergeCell ref="A8:F8"/>
  </mergeCells>
  <pageMargins left="1.4566929133858268" right="1.4566929133858268" top="0.98425196850393704" bottom="1.0629921259842521" header="0.51181102362204722" footer="0.51181102362204722"/>
  <pageSetup paperSize="9" scale="91" orientation="portrait" cellComments="asDisplayed" r:id="rId1"/>
  <headerFooter alignWithMargins="0">
    <oddHeader>&amp;C&amp;"Calibri"&amp;10&amp;KFF0000 OFFICIAL&amp;1#_x000D_</oddHeader>
    <oddFooter>&amp;C_x000D_&amp;1#&amp;"Calibri"&amp;10&amp;KFF0000 OFFICIAL</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F13"/>
  <sheetViews>
    <sheetView showGridLines="0" zoomScale="120" zoomScaleNormal="120" zoomScaleSheetLayoutView="110" workbookViewId="0">
      <selection activeCell="G21" sqref="G21"/>
    </sheetView>
  </sheetViews>
  <sheetFormatPr defaultColWidth="8" defaultRowHeight="12" customHeight="1" x14ac:dyDescent="0.45"/>
  <cols>
    <col min="1" max="1" width="28.3984375" style="15" customWidth="1"/>
    <col min="2" max="6" width="8.1328125" style="15" customWidth="1"/>
    <col min="7" max="16384" width="8" style="15"/>
  </cols>
  <sheetData>
    <row r="1" spans="1:6" ht="44.25" customHeight="1" x14ac:dyDescent="0.3">
      <c r="A1" s="348"/>
      <c r="B1" s="387" t="s">
        <v>206</v>
      </c>
      <c r="C1" s="388" t="s">
        <v>207</v>
      </c>
      <c r="D1" s="387" t="s">
        <v>208</v>
      </c>
      <c r="E1" s="387" t="s">
        <v>209</v>
      </c>
      <c r="F1" s="387" t="s">
        <v>210</v>
      </c>
    </row>
    <row r="2" spans="1:6" ht="12" customHeight="1" x14ac:dyDescent="0.45">
      <c r="A2" s="103" t="s">
        <v>279</v>
      </c>
      <c r="B2" s="69"/>
      <c r="C2" s="253"/>
      <c r="D2" s="69"/>
      <c r="E2" s="69"/>
      <c r="F2" s="69"/>
    </row>
    <row r="3" spans="1:6" ht="12" customHeight="1" x14ac:dyDescent="0.45">
      <c r="A3" s="183" t="s">
        <v>280</v>
      </c>
      <c r="B3" s="69"/>
      <c r="C3" s="253"/>
      <c r="D3" s="69"/>
      <c r="E3" s="69"/>
      <c r="F3" s="69"/>
    </row>
    <row r="4" spans="1:6" ht="12" customHeight="1" x14ac:dyDescent="0.45">
      <c r="A4" s="78" t="s">
        <v>282</v>
      </c>
      <c r="B4" s="69">
        <v>14</v>
      </c>
      <c r="C4" s="253">
        <v>14</v>
      </c>
      <c r="D4" s="69">
        <v>14</v>
      </c>
      <c r="E4" s="69">
        <v>14</v>
      </c>
      <c r="F4" s="69">
        <v>14</v>
      </c>
    </row>
    <row r="5" spans="1:6" ht="12" customHeight="1" x14ac:dyDescent="0.45">
      <c r="A5" s="207" t="s">
        <v>283</v>
      </c>
      <c r="B5" s="418">
        <v>14</v>
      </c>
      <c r="C5" s="419">
        <v>14</v>
      </c>
      <c r="D5" s="418">
        <v>14</v>
      </c>
      <c r="E5" s="418">
        <v>14</v>
      </c>
      <c r="F5" s="418">
        <v>14</v>
      </c>
    </row>
    <row r="6" spans="1:6" ht="20.25" x14ac:dyDescent="0.3">
      <c r="A6" s="97" t="s">
        <v>391</v>
      </c>
      <c r="B6" s="527">
        <v>14</v>
      </c>
      <c r="C6" s="528">
        <v>14</v>
      </c>
      <c r="D6" s="527">
        <v>14</v>
      </c>
      <c r="E6" s="527">
        <v>14</v>
      </c>
      <c r="F6" s="527">
        <v>14</v>
      </c>
    </row>
    <row r="7" spans="1:6" ht="12" customHeight="1" x14ac:dyDescent="0.45">
      <c r="A7" s="68" t="s">
        <v>290</v>
      </c>
      <c r="B7" s="69"/>
      <c r="C7" s="253"/>
      <c r="D7" s="69"/>
      <c r="E7" s="69"/>
      <c r="F7" s="69"/>
    </row>
    <row r="8" spans="1:6" ht="12" customHeight="1" x14ac:dyDescent="0.45">
      <c r="A8" s="183" t="s">
        <v>291</v>
      </c>
      <c r="B8" s="69"/>
      <c r="C8" s="253"/>
      <c r="D8" s="69"/>
      <c r="E8" s="69"/>
      <c r="F8" s="69"/>
    </row>
    <row r="9" spans="1:6" ht="12" customHeight="1" x14ac:dyDescent="0.45">
      <c r="A9" s="74" t="s">
        <v>213</v>
      </c>
      <c r="B9" s="69">
        <v>1218</v>
      </c>
      <c r="C9" s="253">
        <v>1218</v>
      </c>
      <c r="D9" s="69">
        <v>1218</v>
      </c>
      <c r="E9" s="69">
        <v>1218</v>
      </c>
      <c r="F9" s="69">
        <v>1218</v>
      </c>
    </row>
    <row r="10" spans="1:6" ht="12" customHeight="1" x14ac:dyDescent="0.45">
      <c r="A10" s="184" t="s">
        <v>293</v>
      </c>
      <c r="B10" s="418">
        <v>1218</v>
      </c>
      <c r="C10" s="419">
        <v>1218</v>
      </c>
      <c r="D10" s="418">
        <v>1218</v>
      </c>
      <c r="E10" s="418">
        <v>1218</v>
      </c>
      <c r="F10" s="418">
        <v>1218</v>
      </c>
    </row>
    <row r="11" spans="1:6" ht="20.25" x14ac:dyDescent="0.3">
      <c r="A11" s="97" t="s">
        <v>392</v>
      </c>
      <c r="B11" s="430">
        <v>1218</v>
      </c>
      <c r="C11" s="435">
        <v>1218</v>
      </c>
      <c r="D11" s="430">
        <v>1218</v>
      </c>
      <c r="E11" s="430">
        <v>1218</v>
      </c>
      <c r="F11" s="430">
        <v>1218</v>
      </c>
    </row>
    <row r="12" spans="1:6" ht="12" customHeight="1" x14ac:dyDescent="0.45">
      <c r="A12" s="340" t="s">
        <v>393</v>
      </c>
      <c r="B12" s="330">
        <v>-1204</v>
      </c>
      <c r="C12" s="341">
        <v>-1204</v>
      </c>
      <c r="D12" s="330">
        <v>-1204</v>
      </c>
      <c r="E12" s="330">
        <v>-1204</v>
      </c>
      <c r="F12" s="330">
        <v>-1204</v>
      </c>
    </row>
    <row r="13" spans="1:6" ht="12" customHeight="1" x14ac:dyDescent="0.3">
      <c r="A13" s="549" t="s">
        <v>227</v>
      </c>
      <c r="B13" s="549"/>
      <c r="C13" s="549"/>
      <c r="D13" s="549"/>
      <c r="E13" s="549"/>
      <c r="F13" s="549"/>
    </row>
  </sheetData>
  <mergeCells count="1">
    <mergeCell ref="A13:F13"/>
  </mergeCells>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&amp;C&amp;"Calibri"&amp;10&amp;KFF0000 OFFICIAL&amp;1#_x000D_</oddHeader>
    <oddFooter>&amp;C_x000D_&amp;1#&amp;"Calibri"&amp;10&amp;KFF0000 OFFICIAL</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0"/>
  <dimension ref="A1:G31"/>
  <sheetViews>
    <sheetView showGridLines="0" zoomScale="120" zoomScaleNormal="120" zoomScaleSheetLayoutView="110" workbookViewId="0">
      <selection activeCell="C37" sqref="C37"/>
    </sheetView>
  </sheetViews>
  <sheetFormatPr defaultColWidth="8" defaultRowHeight="12" customHeight="1" x14ac:dyDescent="0.45"/>
  <cols>
    <col min="1" max="1" width="28.3984375" style="15" customWidth="1"/>
    <col min="2" max="6" width="8.1328125" style="15" customWidth="1"/>
    <col min="7" max="16384" width="8" style="15"/>
  </cols>
  <sheetData>
    <row r="1" spans="1:6" ht="45.75" customHeight="1" x14ac:dyDescent="0.3">
      <c r="A1" s="348"/>
      <c r="B1" s="387" t="s">
        <v>206</v>
      </c>
      <c r="C1" s="388" t="s">
        <v>207</v>
      </c>
      <c r="D1" s="387" t="s">
        <v>208</v>
      </c>
      <c r="E1" s="387" t="s">
        <v>209</v>
      </c>
      <c r="F1" s="387" t="s">
        <v>210</v>
      </c>
    </row>
    <row r="2" spans="1:6" ht="12" customHeight="1" x14ac:dyDescent="0.45">
      <c r="A2" s="68" t="s">
        <v>327</v>
      </c>
      <c r="B2" s="69"/>
      <c r="C2" s="253"/>
      <c r="D2" s="69"/>
      <c r="E2" s="69"/>
      <c r="F2" s="69"/>
    </row>
    <row r="3" spans="1:6" ht="12" customHeight="1" x14ac:dyDescent="0.45">
      <c r="A3" s="68" t="s">
        <v>328</v>
      </c>
      <c r="B3" s="69"/>
      <c r="C3" s="253"/>
      <c r="D3" s="69"/>
      <c r="E3" s="69"/>
      <c r="F3" s="69"/>
    </row>
    <row r="4" spans="1:6" ht="12" customHeight="1" x14ac:dyDescent="0.45">
      <c r="A4" s="76" t="s">
        <v>330</v>
      </c>
      <c r="B4" s="69">
        <v>-7</v>
      </c>
      <c r="C4" s="253">
        <v>0</v>
      </c>
      <c r="D4" s="69">
        <v>0</v>
      </c>
      <c r="E4" s="69">
        <v>0</v>
      </c>
      <c r="F4" s="69">
        <v>0</v>
      </c>
    </row>
    <row r="5" spans="1:6" ht="12" customHeight="1" x14ac:dyDescent="0.45">
      <c r="A5" s="71" t="s">
        <v>334</v>
      </c>
      <c r="B5" s="69">
        <v>-7</v>
      </c>
      <c r="C5" s="253">
        <v>0</v>
      </c>
      <c r="D5" s="69">
        <v>0</v>
      </c>
      <c r="E5" s="69">
        <v>0</v>
      </c>
      <c r="F5" s="69">
        <v>0</v>
      </c>
    </row>
    <row r="6" spans="1:6" ht="12" customHeight="1" x14ac:dyDescent="0.45">
      <c r="A6" s="210" t="s">
        <v>331</v>
      </c>
      <c r="B6" s="433">
        <v>-14</v>
      </c>
      <c r="C6" s="434">
        <v>0</v>
      </c>
      <c r="D6" s="433">
        <v>0</v>
      </c>
      <c r="E6" s="433">
        <v>0</v>
      </c>
      <c r="F6" s="433">
        <v>0</v>
      </c>
    </row>
    <row r="7" spans="1:6" ht="12" customHeight="1" x14ac:dyDescent="0.45">
      <c r="A7" s="68" t="s">
        <v>332</v>
      </c>
      <c r="B7" s="69"/>
      <c r="C7" s="253"/>
      <c r="D7" s="69"/>
      <c r="E7" s="69"/>
      <c r="F7" s="69"/>
    </row>
    <row r="8" spans="1:6" ht="12" customHeight="1" x14ac:dyDescent="0.45">
      <c r="A8" s="76" t="s">
        <v>213</v>
      </c>
      <c r="B8" s="69">
        <v>67</v>
      </c>
      <c r="C8" s="253">
        <v>4397</v>
      </c>
      <c r="D8" s="69">
        <v>4566</v>
      </c>
      <c r="E8" s="69">
        <v>4739</v>
      </c>
      <c r="F8" s="69">
        <v>4986</v>
      </c>
    </row>
    <row r="9" spans="1:6" ht="12" customHeight="1" x14ac:dyDescent="0.45">
      <c r="A9" s="76" t="s">
        <v>333</v>
      </c>
      <c r="B9" s="69">
        <v>0</v>
      </c>
      <c r="C9" s="253">
        <v>2221</v>
      </c>
      <c r="D9" s="69">
        <v>2193</v>
      </c>
      <c r="E9" s="69">
        <v>2243</v>
      </c>
      <c r="F9" s="69">
        <v>2293</v>
      </c>
    </row>
    <row r="10" spans="1:6" ht="12" customHeight="1" x14ac:dyDescent="0.45">
      <c r="A10" s="211" t="s">
        <v>335</v>
      </c>
      <c r="B10" s="433">
        <v>67</v>
      </c>
      <c r="C10" s="434">
        <v>6618</v>
      </c>
      <c r="D10" s="433">
        <v>6759</v>
      </c>
      <c r="E10" s="433">
        <v>6982</v>
      </c>
      <c r="F10" s="433">
        <v>7279</v>
      </c>
    </row>
    <row r="11" spans="1:6" ht="20.25" x14ac:dyDescent="0.3">
      <c r="A11" s="101" t="s">
        <v>394</v>
      </c>
      <c r="B11" s="336">
        <v>-81</v>
      </c>
      <c r="C11" s="337">
        <v>-6618</v>
      </c>
      <c r="D11" s="336">
        <v>-6759</v>
      </c>
      <c r="E11" s="336">
        <v>-6982</v>
      </c>
      <c r="F11" s="336">
        <v>-7279</v>
      </c>
    </row>
    <row r="12" spans="1:6" ht="20.25" x14ac:dyDescent="0.3">
      <c r="A12" s="212" t="s">
        <v>395</v>
      </c>
      <c r="B12" s="436">
        <v>-81</v>
      </c>
      <c r="C12" s="437">
        <v>-6618</v>
      </c>
      <c r="D12" s="436">
        <v>-6759</v>
      </c>
      <c r="E12" s="436">
        <v>-6982</v>
      </c>
      <c r="F12" s="436">
        <v>-7279</v>
      </c>
    </row>
    <row r="13" spans="1:6" ht="20.25" x14ac:dyDescent="0.3">
      <c r="A13" s="99" t="s">
        <v>396</v>
      </c>
      <c r="B13" s="192">
        <v>0</v>
      </c>
      <c r="C13" s="265">
        <v>0</v>
      </c>
      <c r="D13" s="192">
        <v>0</v>
      </c>
      <c r="E13" s="192">
        <v>0</v>
      </c>
      <c r="F13" s="192">
        <v>0</v>
      </c>
    </row>
    <row r="14" spans="1:6" ht="20.25" x14ac:dyDescent="0.45">
      <c r="A14" s="182" t="s">
        <v>397</v>
      </c>
      <c r="B14" s="69"/>
      <c r="C14" s="253"/>
      <c r="D14" s="69"/>
      <c r="E14" s="69"/>
      <c r="F14" s="69"/>
    </row>
    <row r="15" spans="1:6" ht="12" customHeight="1" x14ac:dyDescent="0.45">
      <c r="A15" s="104" t="s">
        <v>398</v>
      </c>
      <c r="B15" s="69">
        <v>81</v>
      </c>
      <c r="C15" s="253">
        <v>6618</v>
      </c>
      <c r="D15" s="69">
        <v>6759</v>
      </c>
      <c r="E15" s="69">
        <v>6982</v>
      </c>
      <c r="F15" s="69">
        <v>7279</v>
      </c>
    </row>
    <row r="16" spans="1:6" ht="12" hidden="1" customHeight="1" x14ac:dyDescent="0.45">
      <c r="A16" s="104" t="s">
        <v>399</v>
      </c>
      <c r="B16" s="69"/>
      <c r="C16" s="253"/>
      <c r="D16" s="69"/>
      <c r="E16" s="69"/>
      <c r="F16" s="69"/>
    </row>
    <row r="17" spans="1:7" ht="20.25" hidden="1" x14ac:dyDescent="0.3">
      <c r="A17" s="105" t="s">
        <v>400</v>
      </c>
      <c r="B17" s="192"/>
      <c r="C17" s="265"/>
      <c r="D17" s="192"/>
      <c r="E17" s="192"/>
      <c r="F17" s="192"/>
    </row>
    <row r="18" spans="1:7" ht="20.25" x14ac:dyDescent="0.3">
      <c r="A18" s="351" t="s">
        <v>401</v>
      </c>
      <c r="B18" s="438">
        <v>81</v>
      </c>
      <c r="C18" s="439">
        <v>6618</v>
      </c>
      <c r="D18" s="440">
        <v>6759</v>
      </c>
      <c r="E18" s="440">
        <v>6982</v>
      </c>
      <c r="F18" s="440">
        <v>7279</v>
      </c>
    </row>
    <row r="19" spans="1:7" ht="10.15" hidden="1" x14ac:dyDescent="0.3">
      <c r="A19" s="213"/>
      <c r="B19" s="305"/>
      <c r="C19" s="318"/>
      <c r="D19" s="200"/>
      <c r="E19" s="200"/>
      <c r="F19" s="200"/>
    </row>
    <row r="20" spans="1:7" ht="10.15" hidden="1" x14ac:dyDescent="0.3">
      <c r="A20" s="213"/>
      <c r="B20" s="305"/>
      <c r="C20" s="318"/>
      <c r="D20" s="200"/>
      <c r="E20" s="200"/>
      <c r="F20" s="200"/>
    </row>
    <row r="21" spans="1:7" ht="24" hidden="1" customHeight="1" x14ac:dyDescent="0.45">
      <c r="A21" s="553" t="s">
        <v>402</v>
      </c>
      <c r="B21" s="553"/>
      <c r="C21" s="553"/>
      <c r="D21" s="553"/>
      <c r="E21" s="553"/>
      <c r="F21" s="553"/>
    </row>
    <row r="22" spans="1:7" ht="40.5" hidden="1" x14ac:dyDescent="0.3">
      <c r="A22" s="348"/>
      <c r="B22" s="387" t="s">
        <v>206</v>
      </c>
      <c r="C22" s="388" t="s">
        <v>207</v>
      </c>
      <c r="D22" s="387" t="s">
        <v>208</v>
      </c>
      <c r="E22" s="387" t="s">
        <v>209</v>
      </c>
      <c r="F22" s="387" t="s">
        <v>210</v>
      </c>
    </row>
    <row r="23" spans="1:7" ht="20.25" hidden="1" x14ac:dyDescent="0.45">
      <c r="A23" s="182" t="s">
        <v>403</v>
      </c>
      <c r="B23" s="431"/>
      <c r="C23" s="432"/>
      <c r="D23" s="431"/>
      <c r="E23" s="431"/>
      <c r="F23" s="431"/>
      <c r="G23" s="313" t="s">
        <v>404</v>
      </c>
    </row>
    <row r="24" spans="1:7" ht="12" hidden="1" customHeight="1" x14ac:dyDescent="0.45">
      <c r="A24" s="104" t="s">
        <v>398</v>
      </c>
      <c r="B24" s="69"/>
      <c r="C24" s="253"/>
      <c r="D24" s="69"/>
      <c r="E24" s="69"/>
      <c r="F24" s="69"/>
    </row>
    <row r="25" spans="1:7" ht="12" hidden="1" customHeight="1" x14ac:dyDescent="0.45">
      <c r="A25" s="104" t="s">
        <v>399</v>
      </c>
      <c r="B25" s="69"/>
      <c r="C25" s="253"/>
      <c r="D25" s="69"/>
      <c r="E25" s="69"/>
      <c r="F25" s="69"/>
    </row>
    <row r="26" spans="1:7" ht="20.25" hidden="1" x14ac:dyDescent="0.3">
      <c r="A26" s="105" t="s">
        <v>405</v>
      </c>
      <c r="B26" s="192"/>
      <c r="C26" s="265"/>
      <c r="D26" s="192"/>
      <c r="E26" s="192"/>
      <c r="F26" s="192"/>
    </row>
    <row r="27" spans="1:7" ht="20.25" hidden="1" x14ac:dyDescent="0.3">
      <c r="A27" s="213" t="s">
        <v>406</v>
      </c>
      <c r="B27" s="441">
        <v>0</v>
      </c>
      <c r="C27" s="442">
        <v>0</v>
      </c>
      <c r="D27" s="441">
        <v>0</v>
      </c>
      <c r="E27" s="441">
        <v>0</v>
      </c>
      <c r="F27" s="441">
        <v>0</v>
      </c>
    </row>
    <row r="28" spans="1:7" ht="30.4" hidden="1" x14ac:dyDescent="0.3">
      <c r="A28" s="100" t="s">
        <v>407</v>
      </c>
      <c r="B28" s="443"/>
      <c r="C28" s="444"/>
      <c r="D28" s="443"/>
      <c r="E28" s="443"/>
      <c r="F28" s="443"/>
    </row>
    <row r="29" spans="1:7" ht="20.25" x14ac:dyDescent="0.3">
      <c r="A29" s="342" t="s">
        <v>408</v>
      </c>
      <c r="B29" s="445">
        <v>0</v>
      </c>
      <c r="C29" s="446">
        <v>0</v>
      </c>
      <c r="D29" s="445">
        <v>0</v>
      </c>
      <c r="E29" s="445">
        <v>0</v>
      </c>
      <c r="F29" s="445">
        <v>0</v>
      </c>
    </row>
    <row r="30" spans="1:7" ht="12" customHeight="1" x14ac:dyDescent="0.3">
      <c r="A30" s="549" t="s">
        <v>227</v>
      </c>
      <c r="B30" s="549"/>
      <c r="C30" s="549"/>
      <c r="D30" s="549"/>
      <c r="E30" s="549"/>
      <c r="F30" s="549"/>
    </row>
    <row r="31" spans="1:7" ht="12" customHeight="1" x14ac:dyDescent="0.3">
      <c r="A31" s="214"/>
      <c r="B31" s="214"/>
      <c r="C31" s="214"/>
      <c r="D31" s="214"/>
      <c r="E31" s="214"/>
      <c r="F31" s="214"/>
    </row>
  </sheetData>
  <mergeCells count="2">
    <mergeCell ref="A30:F30"/>
    <mergeCell ref="A21:F21"/>
  </mergeCells>
  <phoneticPr fontId="22"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&amp;C&amp;"Calibri"&amp;10&amp;KFF0000 OFFICIAL&amp;1#_x000D_</oddHeader>
    <oddFooter>&amp;C_x000D_&amp;1#&amp;"Calibri"&amp;10&amp;KFF0000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TaxCatchAll xmlns="a334ba3b-e131-42d3-95f3-2728f5a41884">
      <Value>2</Value>
      <Value>1</Value>
    </TaxCatchAll>
    <TaxKeywordTaxHTField xmlns="a334ba3b-e131-42d3-95f3-2728f5a41884">
      <Terms xmlns="http://schemas.microsoft.com/office/infopath/2007/PartnerControls">
        <TermInfo xmlns="http://schemas.microsoft.com/office/infopath/2007/PartnerControls">
          <TermName xmlns="http://schemas.microsoft.com/office/infopath/2007/PartnerControls">[SEC=UNOFFICIAL]</TermName>
          <TermId xmlns="http://schemas.microsoft.com/office/infopath/2007/PartnerControls">00000000-0000-0000-0000-000000000000</TermId>
        </TermInfo>
      </Terms>
    </TaxKeywordTaxHTField>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Security_x0020_Classification xmlns="a334ba3b-e131-42d3-95f3-2728f5a41884">OFFICIAL</Security_x0020_Classification>
    <Original_x0020_Date_x0020_Created xmlns="a334ba3b-e131-42d3-95f3-2728f5a41884" xsi:nil="true"/>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Accounting FW and Capability Support</TermName>
          <TermId xmlns="http://schemas.microsoft.com/office/infopath/2007/PartnerControls">17de058c-12f7-44f2-8e7d-03ff49305e52</TermId>
        </TermInfo>
      </Terms>
    </e0fcb3f570964638902a63147cd98219>
    <lf395e0388bc45bfb8642f07b9d090f4 xmlns="a334ba3b-e131-42d3-95f3-2728f5a41884">
      <Terms xmlns="http://schemas.microsoft.com/office/infopath/2007/PartnerControls"/>
    </lf395e0388bc45bfb8642f07b9d090f4>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https://financegovau.sharepoint.com/sites/M365_DoF_50033506/_layouts/15/DocIdRedir.aspx?ID=FIN33506-1566835604-286335</Url>
      <Description>FIN33506-1566835604-286335</Description>
    </_dlc_DocIdUrl>
    <_dlc_DocId xmlns="6a7e9632-768a-49bf-85ac-c69233ab2a52">FIN33506-1566835604-286335</_dlc_DocId>
    <lcf76f155ced4ddcb4097134ff3c332f xmlns="e39afc8f-a215-4bb1-9caf-c1c5d2f63d8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c4b2c377-c74f-46b8-b62e-9cefa93d8fc8" ContentTypeId="0x010100B7B479F47583304BA8B631462CC772D7" PreviousValue="tru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E2590DE-4DB9-4091-87A6-160789E4182B}">
  <ds:schemaRefs>
    <ds:schemaRef ds:uri="http://schemas.microsoft.com/office/2006/metadata/properties"/>
    <ds:schemaRef ds:uri="a334ba3b-e131-42d3-95f3-2728f5a41884"/>
    <ds:schemaRef ds:uri="http://schemas.microsoft.com/office/infopath/2007/PartnerControls"/>
    <ds:schemaRef ds:uri="16452d30-8d3c-420d-ae02-ebf6763cbf70"/>
    <ds:schemaRef ds:uri="http://schemas.microsoft.com/sharepoint/v3"/>
    <ds:schemaRef ds:uri="6a7e9632-768a-49bf-85ac-c69233ab2a52"/>
  </ds:schemaRefs>
</ds:datastoreItem>
</file>

<file path=customXml/itemProps2.xml><?xml version="1.0" encoding="utf-8"?>
<ds:datastoreItem xmlns:ds="http://schemas.openxmlformats.org/officeDocument/2006/customXml" ds:itemID="{D707147B-4237-4234-BCA0-C226F09B078E}">
  <ds:schemaRefs>
    <ds:schemaRef ds:uri="http://schemas.microsoft.com/sharepoint/v3/contenttype/forms"/>
  </ds:schemaRefs>
</ds:datastoreItem>
</file>

<file path=customXml/itemProps3.xml><?xml version="1.0" encoding="utf-8"?>
<ds:datastoreItem xmlns:ds="http://schemas.openxmlformats.org/officeDocument/2006/customXml" ds:itemID="{D345BF4D-8EAC-4AAC-9BB4-9D11EE1121EE}"/>
</file>

<file path=customXml/itemProps4.xml><?xml version="1.0" encoding="utf-8"?>
<ds:datastoreItem xmlns:ds="http://schemas.openxmlformats.org/officeDocument/2006/customXml" ds:itemID="{8E985424-1E6B-47F7-BBAC-B6CA4FD62A87}">
  <ds:schemaRefs>
    <ds:schemaRef ds:uri="Microsoft.SharePoint.Taxonomy.ContentTypeSync"/>
  </ds:schemaRefs>
</ds:datastoreItem>
</file>

<file path=customXml/itemProps5.xml><?xml version="1.0" encoding="utf-8"?>
<ds:datastoreItem xmlns:ds="http://schemas.openxmlformats.org/officeDocument/2006/customXml" ds:itemID="{83840010-7982-4CF1-A27C-96B6A442649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20</vt:i4>
      </vt:variant>
    </vt:vector>
  </HeadingPairs>
  <TitlesOfParts>
    <vt:vector size="41" baseType="lpstr">
      <vt:lpstr>Table 1.1 NCE</vt:lpstr>
      <vt:lpstr>Table 1.2</vt:lpstr>
      <vt:lpstr>Table 1.3</vt:lpstr>
      <vt:lpstr>Table 1.4</vt:lpstr>
      <vt:lpstr>Table 2 Optional</vt:lpstr>
      <vt:lpstr>Table 2.1.1 NCE</vt:lpstr>
      <vt:lpstr>Table 2.X.2 CCE</vt:lpstr>
      <vt:lpstr>Table 2.X.2 Components optional</vt:lpstr>
      <vt:lpstr>Table 3.1</vt:lpstr>
      <vt:lpstr>Table 3.1 (Alt)</vt:lpstr>
      <vt:lpstr>Table 3.2 NCE</vt:lpstr>
      <vt:lpstr>Table 3.2 CCE</vt:lpstr>
      <vt:lpstr>Table 3.2 For Profit</vt:lpstr>
      <vt:lpstr>Table 3.3</vt:lpstr>
      <vt:lpstr>Table 3.4</vt:lpstr>
      <vt:lpstr>Table 3.5</vt:lpstr>
      <vt:lpstr>Table 3.6</vt:lpstr>
      <vt:lpstr>Table 3.7</vt:lpstr>
      <vt:lpstr>Table 3.8</vt:lpstr>
      <vt:lpstr>Table 3.9</vt:lpstr>
      <vt:lpstr>Table 3.10</vt:lpstr>
      <vt:lpstr>'Table 1.1 NCE'!Print_Area</vt:lpstr>
      <vt:lpstr>'Table 1.2'!Print_Area</vt:lpstr>
      <vt:lpstr>'Table 1.4'!Print_Area</vt:lpstr>
      <vt:lpstr>'Table 2 Optional'!Print_Area</vt:lpstr>
      <vt:lpstr>'Table 2.1.1 NCE'!Print_Area</vt:lpstr>
      <vt:lpstr>'Table 2.X.2 CCE'!Print_Area</vt:lpstr>
      <vt:lpstr>'Table 2.X.2 Components optional'!Print_Area</vt:lpstr>
      <vt:lpstr>'Table 3.1'!Print_Area</vt:lpstr>
      <vt:lpstr>'Table 3.1 (Alt)'!Print_Area</vt:lpstr>
      <vt:lpstr>'Table 3.10'!Print_Area</vt:lpstr>
      <vt:lpstr>'Table 3.2 CCE'!Print_Area</vt:lpstr>
      <vt:lpstr>'Table 3.2 For Profit'!Print_Area</vt:lpstr>
      <vt:lpstr>'Table 3.2 NCE'!Print_Area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[SEC=UNOFFICIAL]</cp:keywords>
  <dc:description/>
  <cp:lastModifiedBy/>
  <cp:revision/>
  <dcterms:created xsi:type="dcterms:W3CDTF">2006-09-16T00:00:00Z</dcterms:created>
  <dcterms:modified xsi:type="dcterms:W3CDTF">2025-01-27T09:30:08Z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_NewReviewCycle">
    <vt:lpwstr/>
  </property>
  <property fmtid="{D5CDD505-2E9C-101B-9397-08002B2CF9AE}" pid="4" name="ContentTypeId">
    <vt:lpwstr>0x010100B7B479F47583304BA8B631462CC772D7008F7CFF9272C47D4280006CCC81AF3990</vt:lpwstr>
  </property>
  <property fmtid="{D5CDD505-2E9C-101B-9397-08002B2CF9AE}" pid="5" name="TSYRecordClass">
    <vt:lpwstr>75;#AE-20337-Destroy 7 years after action completed|668ae28e-5138-4c7c-82db-1c8c6afc81a6</vt:lpwstr>
  </property>
  <property fmtid="{D5CDD505-2E9C-101B-9397-08002B2CF9AE}" pid="6" name="_dlc_DocIdItemGuid">
    <vt:lpwstr>69a52149-fad2-4608-82ad-325c587a6fdc</vt:lpwstr>
  </property>
  <property fmtid="{D5CDD505-2E9C-101B-9397-08002B2CF9AE}" pid="7" name="RecordPoint_WorkflowType">
    <vt:lpwstr>ActiveSubmitStub</vt:lpwstr>
  </property>
  <property fmtid="{D5CDD505-2E9C-101B-9397-08002B2CF9AE}" pid="8" name="RecordPoint_ActiveItemSiteId">
    <vt:lpwstr>{de902461-0703-410e-906b-a2e3a4f5dd57}</vt:lpwstr>
  </property>
  <property fmtid="{D5CDD505-2E9C-101B-9397-08002B2CF9AE}" pid="9" name="RecordPoint_ActiveItemListId">
    <vt:lpwstr>{1a5197ea-2690-47fd-a085-19629528b6d0}</vt:lpwstr>
  </property>
  <property fmtid="{D5CDD505-2E9C-101B-9397-08002B2CF9AE}" pid="10" name="RecordPoint_ActiveItemUniqueId">
    <vt:lpwstr>{20d6cb97-47ad-44ed-869e-188b55c57258}</vt:lpwstr>
  </property>
  <property fmtid="{D5CDD505-2E9C-101B-9397-08002B2CF9AE}" pid="11" name="RecordPoint_ActiveItemWebId">
    <vt:lpwstr>{e237d495-0881-4849-ae62-ddc8a8132df5}</vt:lpwstr>
  </property>
  <property fmtid="{D5CDD505-2E9C-101B-9397-08002B2CF9AE}" pid="12" name="RecordPoint_RecordNumberSubmitted">
    <vt:lpwstr>R0001935777</vt:lpwstr>
  </property>
  <property fmtid="{D5CDD505-2E9C-101B-9397-08002B2CF9AE}" pid="13" name="RecordPoint_SubmissionCompleted">
    <vt:lpwstr>2018-11-27T16:06:52.6424309+11:00</vt:lpwstr>
  </property>
  <property fmtid="{D5CDD505-2E9C-101B-9397-08002B2CF9AE}" pid="14" name="RecordPoint_SubmissionDate">
    <vt:lpwstr/>
  </property>
  <property fmtid="{D5CDD505-2E9C-101B-9397-08002B2CF9AE}" pid="15" name="RecordPoint_ActiveItemMoved">
    <vt:lpwstr/>
  </property>
  <property fmtid="{D5CDD505-2E9C-101B-9397-08002B2CF9AE}" pid="16" name="RecordPoint_RecordFormat">
    <vt:lpwstr/>
  </property>
  <property fmtid="{D5CDD505-2E9C-101B-9397-08002B2CF9AE}" pid="17" name="TaxKeyword">
    <vt:lpwstr>18;#[SEC=UNOFFICIAL]|c5095c15-4234-4e92-adf8-afe43cfbe4c5</vt:lpwstr>
  </property>
  <property fmtid="{D5CDD505-2E9C-101B-9397-08002B2CF9AE}" pid="18" name="AbtEntity">
    <vt:lpwstr>2;#Department of Finance|fd660e8f-8f31-49bd-92a3-d31d4da31afe</vt:lpwstr>
  </property>
  <property fmtid="{D5CDD505-2E9C-101B-9397-08002B2CF9AE}" pid="19" name="OrgUnit">
    <vt:lpwstr>1;#Agency Accounting and Budget Framework|17de058c-12f7-44f2-8e7d-03ff49305e52</vt:lpwstr>
  </property>
  <property fmtid="{D5CDD505-2E9C-101B-9397-08002B2CF9AE}" pid="20" name="InitiatingEntity">
    <vt:lpwstr>2;#Department of Finance|fd660e8f-8f31-49bd-92a3-d31d4da31afe</vt:lpwstr>
  </property>
  <property fmtid="{D5CDD505-2E9C-101B-9397-08002B2CF9AE}" pid="21" name="Function and Activity">
    <vt:lpwstr/>
  </property>
  <property fmtid="{D5CDD505-2E9C-101B-9397-08002B2CF9AE}" pid="22" name="EmReceivedByName">
    <vt:lpwstr/>
  </property>
  <property fmtid="{D5CDD505-2E9C-101B-9397-08002B2CF9AE}" pid="23" name="EmSubject">
    <vt:lpwstr/>
  </property>
  <property fmtid="{D5CDD505-2E9C-101B-9397-08002B2CF9AE}" pid="24" name="EmToAddress">
    <vt:lpwstr/>
  </property>
  <property fmtid="{D5CDD505-2E9C-101B-9397-08002B2CF9AE}" pid="25" name="EmCategory">
    <vt:lpwstr/>
  </property>
  <property fmtid="{D5CDD505-2E9C-101B-9397-08002B2CF9AE}" pid="26" name="EmConversationIndex">
    <vt:lpwstr/>
  </property>
  <property fmtid="{D5CDD505-2E9C-101B-9397-08002B2CF9AE}" pid="27" name="EmBody">
    <vt:lpwstr/>
  </property>
  <property fmtid="{D5CDD505-2E9C-101B-9397-08002B2CF9AE}" pid="28" name="EmHasAttachments">
    <vt:bool>false</vt:bool>
  </property>
  <property fmtid="{D5CDD505-2E9C-101B-9397-08002B2CF9AE}" pid="29" name="EmCC">
    <vt:lpwstr/>
  </property>
  <property fmtid="{D5CDD505-2E9C-101B-9397-08002B2CF9AE}" pid="30" name="EmBCCSMTPAddress">
    <vt:lpwstr/>
  </property>
  <property fmtid="{D5CDD505-2E9C-101B-9397-08002B2CF9AE}" pid="31" name="EmFromName">
    <vt:lpwstr/>
  </property>
  <property fmtid="{D5CDD505-2E9C-101B-9397-08002B2CF9AE}" pid="32" name="EmTo">
    <vt:lpwstr/>
  </property>
  <property fmtid="{D5CDD505-2E9C-101B-9397-08002B2CF9AE}" pid="33" name="EmToSMTPAddress">
    <vt:lpwstr/>
  </property>
  <property fmtid="{D5CDD505-2E9C-101B-9397-08002B2CF9AE}" pid="34" name="Initiating Entity">
    <vt:lpwstr>1;#Department of Finance|fd660e8f-8f31-49bd-92a3-d31d4da31afe</vt:lpwstr>
  </property>
  <property fmtid="{D5CDD505-2E9C-101B-9397-08002B2CF9AE}" pid="35" name="Organisation Unit">
    <vt:lpwstr>2;#Accounting FW and Capability Support|17de058c-12f7-44f2-8e7d-03ff49305e52</vt:lpwstr>
  </property>
  <property fmtid="{D5CDD505-2E9C-101B-9397-08002B2CF9AE}" pid="36" name="EmCCSMTPAddress">
    <vt:lpwstr/>
  </property>
  <property fmtid="{D5CDD505-2E9C-101B-9397-08002B2CF9AE}" pid="37" name="EmConversationID">
    <vt:lpwstr/>
  </property>
  <property fmtid="{D5CDD505-2E9C-101B-9397-08002B2CF9AE}" pid="38" name="EmBCC">
    <vt:lpwstr/>
  </property>
  <property fmtid="{D5CDD505-2E9C-101B-9397-08002B2CF9AE}" pid="39" name="EmID">
    <vt:lpwstr/>
  </property>
  <property fmtid="{D5CDD505-2E9C-101B-9397-08002B2CF9AE}" pid="40" name="EmCon">
    <vt:lpwstr/>
  </property>
  <property fmtid="{D5CDD505-2E9C-101B-9397-08002B2CF9AE}" pid="41" name="EmCompanies">
    <vt:lpwstr/>
  </property>
  <property fmtid="{D5CDD505-2E9C-101B-9397-08002B2CF9AE}" pid="42" name="EmFromSMTPAddress">
    <vt:lpwstr/>
  </property>
  <property fmtid="{D5CDD505-2E9C-101B-9397-08002B2CF9AE}" pid="43" name="EmAttachCount">
    <vt:lpwstr/>
  </property>
  <property fmtid="{D5CDD505-2E9C-101B-9397-08002B2CF9AE}" pid="44" name="EmReceivedOnBehalfOfName">
    <vt:lpwstr/>
  </property>
  <property fmtid="{D5CDD505-2E9C-101B-9397-08002B2CF9AE}" pid="45" name="EmReplyRecipients">
    <vt:lpwstr/>
  </property>
  <property fmtid="{D5CDD505-2E9C-101B-9397-08002B2CF9AE}" pid="46" name="EmRetentionPolicyName">
    <vt:lpwstr/>
  </property>
  <property fmtid="{D5CDD505-2E9C-101B-9397-08002B2CF9AE}" pid="47" name="EmReplyRecipientNames">
    <vt:lpwstr/>
  </property>
  <property fmtid="{D5CDD505-2E9C-101B-9397-08002B2CF9AE}" pid="48" name="About Entity">
    <vt:lpwstr>1;#Department of Finance|fd660e8f-8f31-49bd-92a3-d31d4da31afe</vt:lpwstr>
  </property>
  <property fmtid="{D5CDD505-2E9C-101B-9397-08002B2CF9AE}" pid="49" name="EmFrom">
    <vt:lpwstr/>
  </property>
  <property fmtid="{D5CDD505-2E9C-101B-9397-08002B2CF9AE}" pid="50" name="EmAttachmentNames">
    <vt:lpwstr/>
  </property>
  <property fmtid="{D5CDD505-2E9C-101B-9397-08002B2CF9AE}" pid="51" name="EmSentOnBehalfOfName">
    <vt:lpwstr/>
  </property>
  <property fmtid="{D5CDD505-2E9C-101B-9397-08002B2CF9AE}" pid="52" name="MediaServiceImageTags">
    <vt:lpwstr/>
  </property>
  <property fmtid="{D5CDD505-2E9C-101B-9397-08002B2CF9AE}" pid="53" name="PM_Namespace">
    <vt:lpwstr>gov.au</vt:lpwstr>
  </property>
  <property fmtid="{D5CDD505-2E9C-101B-9397-08002B2CF9AE}" pid="54" name="MSIP_Label_6af89f2f-9671-4583-84ec-9b406935fc32_SetDate">
    <vt:lpwstr>2023-10-03T00:23:07Z</vt:lpwstr>
  </property>
  <property fmtid="{D5CDD505-2E9C-101B-9397-08002B2CF9AE}" pid="55" name="PM_Caveats_Count">
    <vt:lpwstr>0</vt:lpwstr>
  </property>
  <property fmtid="{D5CDD505-2E9C-101B-9397-08002B2CF9AE}" pid="56" name="MSIP_Label_6af89f2f-9671-4583-84ec-9b406935fc32_Name">
    <vt:lpwstr>UNOFFICIAL</vt:lpwstr>
  </property>
  <property fmtid="{D5CDD505-2E9C-101B-9397-08002B2CF9AE}" pid="57" name="PM_Version">
    <vt:lpwstr>2018.4</vt:lpwstr>
  </property>
  <property fmtid="{D5CDD505-2E9C-101B-9397-08002B2CF9AE}" pid="58" name="PM_Note">
    <vt:lpwstr/>
  </property>
  <property fmtid="{D5CDD505-2E9C-101B-9397-08002B2CF9AE}" pid="59" name="PMHMAC">
    <vt:lpwstr>v=2022.1;a=SHA256;h=B50FABE40CBE397521CA0CAD952CFA14260F5B71F66F1F9ABB97FDE04502141A</vt:lpwstr>
  </property>
  <property fmtid="{D5CDD505-2E9C-101B-9397-08002B2CF9AE}" pid="60" name="MSIP_Label_6af89f2f-9671-4583-84ec-9b406935fc32_Enabled">
    <vt:lpwstr>true</vt:lpwstr>
  </property>
  <property fmtid="{D5CDD505-2E9C-101B-9397-08002B2CF9AE}" pid="61" name="PM_Qualifier">
    <vt:lpwstr/>
  </property>
  <property fmtid="{D5CDD505-2E9C-101B-9397-08002B2CF9AE}" pid="62" name="PM_SecurityClassification">
    <vt:lpwstr>UNOFFICIAL</vt:lpwstr>
  </property>
  <property fmtid="{D5CDD505-2E9C-101B-9397-08002B2CF9AE}" pid="63" name="PM_ProtectiveMarkingValue_Header">
    <vt:lpwstr>UNOFFICIAL</vt:lpwstr>
  </property>
  <property fmtid="{D5CDD505-2E9C-101B-9397-08002B2CF9AE}" pid="64" name="PM_OriginationTimeStamp">
    <vt:lpwstr>2023-10-03T00:23:07Z</vt:lpwstr>
  </property>
  <property fmtid="{D5CDD505-2E9C-101B-9397-08002B2CF9AE}" pid="65" name="PM_Markers">
    <vt:lpwstr/>
  </property>
  <property fmtid="{D5CDD505-2E9C-101B-9397-08002B2CF9AE}" pid="66" name="MSIP_Label_6af89f2f-9671-4583-84ec-9b406935fc32_SiteId">
    <vt:lpwstr>08954cee-4782-4ff6-9ad5-1997dccef4b0</vt:lpwstr>
  </property>
  <property fmtid="{D5CDD505-2E9C-101B-9397-08002B2CF9AE}" pid="67" name="PM_Display">
    <vt:lpwstr>UNOFFICIAL</vt:lpwstr>
  </property>
  <property fmtid="{D5CDD505-2E9C-101B-9397-08002B2CF9AE}" pid="68" name="MSIP_Label_6af89f2f-9671-4583-84ec-9b406935fc32_Method">
    <vt:lpwstr>Privileged</vt:lpwstr>
  </property>
  <property fmtid="{D5CDD505-2E9C-101B-9397-08002B2CF9AE}" pid="69" name="MSIP_Label_6af89f2f-9671-4583-84ec-9b406935fc32_ContentBits">
    <vt:lpwstr>0</vt:lpwstr>
  </property>
  <property fmtid="{D5CDD505-2E9C-101B-9397-08002B2CF9AE}" pid="70" name="MSIP_Label_6af89f2f-9671-4583-84ec-9b406935fc32_ActionId">
    <vt:lpwstr>5e586e74acd34503891683f17a017918</vt:lpwstr>
  </property>
  <property fmtid="{D5CDD505-2E9C-101B-9397-08002B2CF9AE}" pid="71" name="PM_InsertionValue">
    <vt:lpwstr>UNOFFICIAL</vt:lpwstr>
  </property>
  <property fmtid="{D5CDD505-2E9C-101B-9397-08002B2CF9AE}" pid="72" name="PM_Originator_Hash_SHA1">
    <vt:lpwstr>3E21A51547E091795CFB10BFA341AA6AD74CDB4D</vt:lpwstr>
  </property>
  <property fmtid="{D5CDD505-2E9C-101B-9397-08002B2CF9AE}" pid="73" name="PM_DisplayValueSecClassificationWithQualifier">
    <vt:lpwstr>UNOFFICIAL</vt:lpwstr>
  </property>
  <property fmtid="{D5CDD505-2E9C-101B-9397-08002B2CF9AE}" pid="74" name="PM_Originating_FileId">
    <vt:lpwstr>037E695AC33843F39824B2120A90BA99</vt:lpwstr>
  </property>
  <property fmtid="{D5CDD505-2E9C-101B-9397-08002B2CF9AE}" pid="75" name="PM_ProtectiveMarkingValue_Footer">
    <vt:lpwstr>UNOFFICIAL</vt:lpwstr>
  </property>
  <property fmtid="{D5CDD505-2E9C-101B-9397-08002B2CF9AE}" pid="76" name="PM_ProtectiveMarkingImage_Header">
    <vt:lpwstr>C:\Program Files\Common Files\janusNET Shared\janusSEAL\Images\DocumentSlashBlue.png</vt:lpwstr>
  </property>
  <property fmtid="{D5CDD505-2E9C-101B-9397-08002B2CF9AE}" pid="77" name="PM_ProtectiveMarkingImage_Footer">
    <vt:lpwstr>C:\Program Files\Common Files\janusNET Shared\janusSEAL\Images\DocumentSlashBlue.png</vt:lpwstr>
  </property>
  <property fmtid="{D5CDD505-2E9C-101B-9397-08002B2CF9AE}" pid="78" name="PM_OriginatorUserAccountName_SHA256">
    <vt:lpwstr>B7830AB4176BF397FD5DADC05EB6A61EA6C886534345C847BA0053FD412830DA</vt:lpwstr>
  </property>
  <property fmtid="{D5CDD505-2E9C-101B-9397-08002B2CF9AE}" pid="79" name="PM_OriginatorDomainName_SHA256">
    <vt:lpwstr>325440F6CA31C4C3BCE4433552DC42928CAAD3E2731ABE35FDE729ECEB763AF0</vt:lpwstr>
  </property>
  <property fmtid="{D5CDD505-2E9C-101B-9397-08002B2CF9AE}" pid="80" name="PMUuid">
    <vt:lpwstr>v=2022.2;d=gov.au;g=65417EFE-F3B9-5E66-BD91-1E689FEC2EA6</vt:lpwstr>
  </property>
  <property fmtid="{D5CDD505-2E9C-101B-9397-08002B2CF9AE}" pid="81" name="PM_Hash_Version">
    <vt:lpwstr>2022.1</vt:lpwstr>
  </property>
  <property fmtid="{D5CDD505-2E9C-101B-9397-08002B2CF9AE}" pid="82" name="PM_Hash_Salt_Prev">
    <vt:lpwstr>031F2A6168C92D917D284154CCF1E0D7</vt:lpwstr>
  </property>
  <property fmtid="{D5CDD505-2E9C-101B-9397-08002B2CF9AE}" pid="83" name="PM_Hash_Salt">
    <vt:lpwstr>24FAA291A77FED7CCB11DBBB93155FD5</vt:lpwstr>
  </property>
  <property fmtid="{D5CDD505-2E9C-101B-9397-08002B2CF9AE}" pid="84" name="PM_Hash_SHA1">
    <vt:lpwstr>BB63572355FFDAC3FE4CBD4C9A882924409B0791</vt:lpwstr>
  </property>
  <property fmtid="{D5CDD505-2E9C-101B-9397-08002B2CF9AE}" pid="85" name="PM_PrintOutPlacement_XLS">
    <vt:lpwstr/>
  </property>
  <property fmtid="{D5CDD505-2E9C-101B-9397-08002B2CF9AE}" pid="86" name="PM_SecurityClassification_Prev">
    <vt:lpwstr>UNOFFICIAL</vt:lpwstr>
  </property>
  <property fmtid="{D5CDD505-2E9C-101B-9397-08002B2CF9AE}" pid="87" name="PM_Qualifier_Prev">
    <vt:lpwstr/>
  </property>
  <property fmtid="{D5CDD505-2E9C-101B-9397-08002B2CF9AE}" pid="88" name="Function_x0020_and_x0020_Activity">
    <vt:lpwstr/>
  </property>
  <property fmtid="{D5CDD505-2E9C-101B-9397-08002B2CF9AE}" pid="89" name="Initiating_x0020_Entity">
    <vt:lpwstr>1;#Department of Finance|fd660e8f-8f31-49bd-92a3-d31d4da31afe</vt:lpwstr>
  </property>
  <property fmtid="{D5CDD505-2E9C-101B-9397-08002B2CF9AE}" pid="90" name="Organisation_x0020_Unit">
    <vt:lpwstr>2;#Accounting FW and Capability Support|17de058c-12f7-44f2-8e7d-03ff49305e52</vt:lpwstr>
  </property>
  <property fmtid="{D5CDD505-2E9C-101B-9397-08002B2CF9AE}" pid="91" name="About_x0020_Entity">
    <vt:lpwstr>1;#Department of Finance|fd660e8f-8f31-49bd-92a3-d31d4da31afe</vt:lpwstr>
  </property>
  <property fmtid="{D5CDD505-2E9C-101B-9397-08002B2CF9AE}" pid="92" name="MSIP_Label_6e3dc468-5731-4ec9-b671-cf2147a52e3a_Enabled">
    <vt:lpwstr>true</vt:lpwstr>
  </property>
  <property fmtid="{D5CDD505-2E9C-101B-9397-08002B2CF9AE}" pid="93" name="MSIP_Label_6e3dc468-5731-4ec9-b671-cf2147a52e3a_SetDate">
    <vt:lpwstr>2024-12-06T05:46:22Z</vt:lpwstr>
  </property>
  <property fmtid="{D5CDD505-2E9C-101B-9397-08002B2CF9AE}" pid="94" name="MSIP_Label_6e3dc468-5731-4ec9-b671-cf2147a52e3a_Method">
    <vt:lpwstr>Privileged</vt:lpwstr>
  </property>
  <property fmtid="{D5CDD505-2E9C-101B-9397-08002B2CF9AE}" pid="95" name="MSIP_Label_6e3dc468-5731-4ec9-b671-cf2147a52e3a_Name">
    <vt:lpwstr>Official</vt:lpwstr>
  </property>
  <property fmtid="{D5CDD505-2E9C-101B-9397-08002B2CF9AE}" pid="96" name="MSIP_Label_6e3dc468-5731-4ec9-b671-cf2147a52e3a_SiteId">
    <vt:lpwstr>214f1646-2021-47cc-8397-e3d3a7ba7d9d</vt:lpwstr>
  </property>
  <property fmtid="{D5CDD505-2E9C-101B-9397-08002B2CF9AE}" pid="97" name="MSIP_Label_6e3dc468-5731-4ec9-b671-cf2147a52e3a_ActionId">
    <vt:lpwstr>17ac33ca-9157-4155-a4f4-7a3763e988ad</vt:lpwstr>
  </property>
  <property fmtid="{D5CDD505-2E9C-101B-9397-08002B2CF9AE}" pid="98" name="MSIP_Label_6e3dc468-5731-4ec9-b671-cf2147a52e3a_ContentBits">
    <vt:lpwstr>3</vt:lpwstr>
  </property>
  <property fmtid="{D5CDD505-2E9C-101B-9397-08002B2CF9AE}" pid="99" name="KnowledgeTopics">
    <vt:lpwstr/>
  </property>
  <property fmtid="{D5CDD505-2E9C-101B-9397-08002B2CF9AE}" pid="100" name="DocumentType">
    <vt:lpwstr/>
  </property>
  <property fmtid="{D5CDD505-2E9C-101B-9397-08002B2CF9AE}" pid="101" name="ResponsibleArea">
    <vt:lpwstr/>
  </property>
  <property fmtid="{D5CDD505-2E9C-101B-9397-08002B2CF9AE}" pid="102" name="MSIP_Label_62048f54-0609-4a39-bdb0-6891a18f7963_Enabled">
    <vt:lpwstr>true</vt:lpwstr>
  </property>
  <property fmtid="{D5CDD505-2E9C-101B-9397-08002B2CF9AE}" pid="103" name="MSIP_Label_62048f54-0609-4a39-bdb0-6891a18f7963_SetDate">
    <vt:lpwstr>2025-01-02T05:12:51Z</vt:lpwstr>
  </property>
  <property fmtid="{D5CDD505-2E9C-101B-9397-08002B2CF9AE}" pid="104" name="MSIP_Label_62048f54-0609-4a39-bdb0-6891a18f7963_Method">
    <vt:lpwstr>Privileged</vt:lpwstr>
  </property>
  <property fmtid="{D5CDD505-2E9C-101B-9397-08002B2CF9AE}" pid="105" name="MSIP_Label_62048f54-0609-4a39-bdb0-6891a18f7963_Name">
    <vt:lpwstr>OFFICIAL</vt:lpwstr>
  </property>
  <property fmtid="{D5CDD505-2E9C-101B-9397-08002B2CF9AE}" pid="106" name="MSIP_Label_62048f54-0609-4a39-bdb0-6891a18f7963_SiteId">
    <vt:lpwstr>61d1f0cf-a64b-49f3-8967-d7f3244587e7</vt:lpwstr>
  </property>
  <property fmtid="{D5CDD505-2E9C-101B-9397-08002B2CF9AE}" pid="107" name="MSIP_Label_62048f54-0609-4a39-bdb0-6891a18f7963_ActionId">
    <vt:lpwstr>2bc67489-4d59-453e-851e-4ff4b183c35f</vt:lpwstr>
  </property>
  <property fmtid="{D5CDD505-2E9C-101B-9397-08002B2CF9AE}" pid="108" name="MSIP_Label_62048f54-0609-4a39-bdb0-6891a18f7963_ContentBits">
    <vt:lpwstr>3</vt:lpwstr>
  </property>
  <property fmtid="{D5CDD505-2E9C-101B-9397-08002B2CF9AE}" pid="109" name="SecurityClassification">
    <vt:lpwstr>1;#OFFICIAL|9e0ec9cb-4e7f-4d4a-bd32-1ee7525c6d87</vt:lpwstr>
  </property>
  <property fmtid="{D5CDD505-2E9C-101B-9397-08002B2CF9AE}" pid="110" name="InformationMarker">
    <vt:lpwstr/>
  </property>
</Properties>
</file>